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P0019610\Documents\Moje dokumenty RG\Programy studiów\Program studiów 2019-20\Programy po ocenie Komisji Senackie 17-04-2019\EiT II\"/>
    </mc:Choice>
  </mc:AlternateContent>
  <bookViews>
    <workbookView xWindow="0" yWindow="0" windowWidth="20730" windowHeight="10050"/>
  </bookViews>
  <sheets>
    <sheet name="ETS-209  2019-2020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2" l="1"/>
  <c r="E44" i="2"/>
  <c r="E43" i="2"/>
  <c r="E42" i="2"/>
  <c r="F15" i="2" l="1"/>
  <c r="E86" i="2"/>
  <c r="E87" i="2"/>
  <c r="E88" i="2"/>
  <c r="E89" i="2"/>
  <c r="E90" i="2"/>
  <c r="E85" i="2"/>
  <c r="E72" i="2"/>
  <c r="E73" i="2"/>
  <c r="E74" i="2"/>
  <c r="E75" i="2"/>
  <c r="E76" i="2"/>
  <c r="E71" i="2"/>
  <c r="E58" i="2"/>
  <c r="E59" i="2"/>
  <c r="E60" i="2"/>
  <c r="E61" i="2"/>
  <c r="E62" i="2"/>
  <c r="E57" i="2"/>
  <c r="E45" i="2"/>
  <c r="E46" i="2"/>
  <c r="E47" i="2"/>
  <c r="E34" i="2"/>
  <c r="E30" i="2"/>
  <c r="D30" i="2" l="1"/>
  <c r="D34" i="2"/>
  <c r="D70" i="2" s="1"/>
  <c r="D56" i="2" l="1"/>
  <c r="D63" i="2" s="1"/>
  <c r="D84" i="2"/>
  <c r="D91" i="2" s="1"/>
  <c r="D77" i="2"/>
  <c r="D41" i="2"/>
  <c r="D48" i="2" s="1"/>
  <c r="F27" i="2" l="1"/>
  <c r="G27" i="2"/>
  <c r="H27" i="2"/>
  <c r="I27" i="2"/>
  <c r="J27" i="2"/>
  <c r="F28" i="2"/>
  <c r="G28" i="2"/>
  <c r="H28" i="2"/>
  <c r="I28" i="2"/>
  <c r="J28" i="2"/>
  <c r="F29" i="2"/>
  <c r="G29" i="2"/>
  <c r="H29" i="2"/>
  <c r="I29" i="2"/>
  <c r="J29" i="2"/>
  <c r="G26" i="2"/>
  <c r="H26" i="2"/>
  <c r="I26" i="2"/>
  <c r="J26" i="2"/>
  <c r="F26" i="2"/>
  <c r="F21" i="2"/>
  <c r="G21" i="2"/>
  <c r="H21" i="2"/>
  <c r="I21" i="2"/>
  <c r="J21" i="2"/>
  <c r="F22" i="2"/>
  <c r="G22" i="2"/>
  <c r="H22" i="2"/>
  <c r="I22" i="2"/>
  <c r="J22" i="2"/>
  <c r="F23" i="2"/>
  <c r="G23" i="2"/>
  <c r="H23" i="2"/>
  <c r="I23" i="2"/>
  <c r="J23" i="2"/>
  <c r="F24" i="2"/>
  <c r="G24" i="2"/>
  <c r="H24" i="2"/>
  <c r="I24" i="2"/>
  <c r="J24" i="2"/>
  <c r="F25" i="2"/>
  <c r="G25" i="2"/>
  <c r="H25" i="2"/>
  <c r="I25" i="2"/>
  <c r="J25" i="2"/>
  <c r="G20" i="2"/>
  <c r="H20" i="2"/>
  <c r="I20" i="2"/>
  <c r="J20" i="2"/>
  <c r="F20" i="2"/>
  <c r="F11" i="2"/>
  <c r="G11" i="2"/>
  <c r="H11" i="2"/>
  <c r="I11" i="2"/>
  <c r="J11" i="2"/>
  <c r="F12" i="2"/>
  <c r="G12" i="2"/>
  <c r="H12" i="2"/>
  <c r="I12" i="2"/>
  <c r="J12" i="2"/>
  <c r="F13" i="2"/>
  <c r="G13" i="2"/>
  <c r="H13" i="2"/>
  <c r="I13" i="2"/>
  <c r="J13" i="2"/>
  <c r="F14" i="2"/>
  <c r="G14" i="2"/>
  <c r="H14" i="2"/>
  <c r="I14" i="2"/>
  <c r="J14" i="2"/>
  <c r="G15" i="2"/>
  <c r="H15" i="2"/>
  <c r="I15" i="2"/>
  <c r="J15" i="2"/>
  <c r="F16" i="2"/>
  <c r="G16" i="2"/>
  <c r="H16" i="2"/>
  <c r="I16" i="2"/>
  <c r="J16" i="2"/>
  <c r="F17" i="2"/>
  <c r="G17" i="2"/>
  <c r="H17" i="2"/>
  <c r="I17" i="2"/>
  <c r="J17" i="2"/>
  <c r="F18" i="2"/>
  <c r="G18" i="2"/>
  <c r="H18" i="2"/>
  <c r="I18" i="2"/>
  <c r="J18" i="2"/>
  <c r="G10" i="2"/>
  <c r="H10" i="2"/>
  <c r="I10" i="2"/>
  <c r="J10" i="2"/>
  <c r="F10" i="2"/>
  <c r="G34" i="2" l="1"/>
  <c r="G41" i="2" s="1"/>
  <c r="G48" i="2" s="1"/>
  <c r="F30" i="2"/>
  <c r="F34" i="2"/>
  <c r="J34" i="2"/>
  <c r="I34" i="2"/>
  <c r="H34" i="2"/>
  <c r="F70" i="2" l="1"/>
  <c r="F77" i="2" s="1"/>
  <c r="F84" i="2"/>
  <c r="F91" i="2" s="1"/>
  <c r="G56" i="2"/>
  <c r="G63" i="2" s="1"/>
  <c r="I56" i="2"/>
  <c r="I63" i="2" s="1"/>
  <c r="I41" i="2"/>
  <c r="I48" i="2" s="1"/>
  <c r="J41" i="2"/>
  <c r="J48" i="2" s="1"/>
  <c r="J56" i="2"/>
  <c r="J63" i="2" s="1"/>
  <c r="F56" i="2"/>
  <c r="F63" i="2" s="1"/>
  <c r="F41" i="2"/>
  <c r="F48" i="2" s="1"/>
  <c r="H41" i="2"/>
  <c r="H48" i="2" s="1"/>
  <c r="H56" i="2"/>
  <c r="H63" i="2" s="1"/>
  <c r="L30" i="2" l="1"/>
  <c r="L41" i="2" l="1"/>
  <c r="L48" i="2" s="1"/>
  <c r="L84" i="2"/>
  <c r="L91" i="2" s="1"/>
  <c r="L70" i="2"/>
  <c r="L77" i="2" s="1"/>
  <c r="L56" i="2"/>
  <c r="L63" i="2" s="1"/>
  <c r="C30" i="2"/>
  <c r="C34" i="2" s="1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K30" i="2"/>
  <c r="W56" i="2" l="1"/>
  <c r="W63" i="2" s="1"/>
  <c r="W84" i="2"/>
  <c r="W91" i="2" s="1"/>
  <c r="W41" i="2"/>
  <c r="W48" i="2" s="1"/>
  <c r="W70" i="2"/>
  <c r="W77" i="2" s="1"/>
  <c r="O56" i="2"/>
  <c r="O63" i="2" s="1"/>
  <c r="O84" i="2"/>
  <c r="O91" i="2" s="1"/>
  <c r="O41" i="2"/>
  <c r="O48" i="2" s="1"/>
  <c r="O70" i="2"/>
  <c r="O77" i="2" s="1"/>
  <c r="K84" i="2"/>
  <c r="K91" i="2" s="1"/>
  <c r="K70" i="2"/>
  <c r="K77" i="2" s="1"/>
  <c r="K41" i="2"/>
  <c r="K48" i="2" s="1"/>
  <c r="K56" i="2"/>
  <c r="K63" i="2" s="1"/>
  <c r="V84" i="2"/>
  <c r="V91" i="2" s="1"/>
  <c r="V70" i="2"/>
  <c r="V77" i="2" s="1"/>
  <c r="V41" i="2"/>
  <c r="V48" i="2" s="1"/>
  <c r="V56" i="2"/>
  <c r="V63" i="2" s="1"/>
  <c r="N84" i="2"/>
  <c r="N91" i="2" s="1"/>
  <c r="N70" i="2"/>
  <c r="N77" i="2" s="1"/>
  <c r="N41" i="2"/>
  <c r="N48" i="2" s="1"/>
  <c r="N56" i="2"/>
  <c r="N63" i="2" s="1"/>
  <c r="Y56" i="2"/>
  <c r="Y63" i="2" s="1"/>
  <c r="Y84" i="2"/>
  <c r="Y91" i="2" s="1"/>
  <c r="Y70" i="2"/>
  <c r="Y77" i="2" s="1"/>
  <c r="Y41" i="2"/>
  <c r="Y48" i="2" s="1"/>
  <c r="U56" i="2"/>
  <c r="U63" i="2" s="1"/>
  <c r="U84" i="2"/>
  <c r="U91" i="2" s="1"/>
  <c r="U41" i="2"/>
  <c r="U48" i="2" s="1"/>
  <c r="U70" i="2"/>
  <c r="U77" i="2" s="1"/>
  <c r="Q56" i="2"/>
  <c r="Q63" i="2" s="1"/>
  <c r="Q84" i="2"/>
  <c r="Q91" i="2" s="1"/>
  <c r="Q70" i="2"/>
  <c r="Q77" i="2" s="1"/>
  <c r="Q41" i="2"/>
  <c r="Q48" i="2" s="1"/>
  <c r="M56" i="2"/>
  <c r="M63" i="2" s="1"/>
  <c r="M84" i="2"/>
  <c r="M91" i="2" s="1"/>
  <c r="M41" i="2"/>
  <c r="M48" i="2" s="1"/>
  <c r="M70" i="2"/>
  <c r="M77" i="2" s="1"/>
  <c r="X41" i="2"/>
  <c r="X48" i="2" s="1"/>
  <c r="X84" i="2"/>
  <c r="X91" i="2" s="1"/>
  <c r="X70" i="2"/>
  <c r="X77" i="2" s="1"/>
  <c r="X56" i="2"/>
  <c r="X63" i="2" s="1"/>
  <c r="T41" i="2"/>
  <c r="T48" i="2" s="1"/>
  <c r="T84" i="2"/>
  <c r="T91" i="2" s="1"/>
  <c r="T70" i="2"/>
  <c r="T77" i="2" s="1"/>
  <c r="T56" i="2"/>
  <c r="T63" i="2" s="1"/>
  <c r="P41" i="2"/>
  <c r="P48" i="2" s="1"/>
  <c r="P84" i="2"/>
  <c r="P91" i="2" s="1"/>
  <c r="P70" i="2"/>
  <c r="P77" i="2" s="1"/>
  <c r="P56" i="2"/>
  <c r="P63" i="2" s="1"/>
  <c r="C84" i="2"/>
  <c r="C91" i="2" s="1"/>
  <c r="C41" i="2"/>
  <c r="C70" i="2"/>
  <c r="C77" i="2" s="1"/>
  <c r="S56" i="2"/>
  <c r="S63" i="2" s="1"/>
  <c r="S84" i="2"/>
  <c r="S91" i="2" s="1"/>
  <c r="S70" i="2"/>
  <c r="S77" i="2" s="1"/>
  <c r="S41" i="2"/>
  <c r="S48" i="2" s="1"/>
  <c r="R84" i="2"/>
  <c r="R91" i="2" s="1"/>
  <c r="R70" i="2"/>
  <c r="R77" i="2" s="1"/>
  <c r="R41" i="2"/>
  <c r="R48" i="2" s="1"/>
  <c r="R56" i="2"/>
  <c r="R63" i="2" s="1"/>
  <c r="C48" i="2" l="1"/>
  <c r="C56" i="2"/>
  <c r="C63" i="2" s="1"/>
  <c r="U78" i="2"/>
  <c r="U92" i="2"/>
  <c r="P92" i="2"/>
  <c r="K78" i="2"/>
  <c r="P49" i="2"/>
  <c r="P78" i="2"/>
  <c r="K92" i="2"/>
  <c r="K49" i="2"/>
  <c r="P64" i="2"/>
  <c r="U64" i="2"/>
  <c r="K64" i="2"/>
  <c r="U49" i="2"/>
  <c r="J30" i="2" l="1"/>
  <c r="I30" i="2"/>
  <c r="H30" i="2"/>
  <c r="G30" i="2"/>
  <c r="E10" i="2"/>
  <c r="E11" i="2"/>
  <c r="E12" i="2"/>
  <c r="E13" i="2"/>
  <c r="E14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J70" i="2" l="1"/>
  <c r="J77" i="2" s="1"/>
  <c r="J84" i="2"/>
  <c r="J91" i="2" s="1"/>
  <c r="G70" i="2"/>
  <c r="G77" i="2" s="1"/>
  <c r="G84" i="2"/>
  <c r="G91" i="2" s="1"/>
  <c r="H70" i="2"/>
  <c r="H77" i="2" s="1"/>
  <c r="H84" i="2"/>
  <c r="H91" i="2" s="1"/>
  <c r="I70" i="2"/>
  <c r="I77" i="2" s="1"/>
  <c r="I84" i="2"/>
  <c r="I91" i="2" s="1"/>
  <c r="P31" i="2"/>
  <c r="K31" i="2"/>
  <c r="U31" i="2"/>
  <c r="E84" i="2" l="1"/>
  <c r="E91" i="2" l="1"/>
  <c r="E56" i="2"/>
  <c r="E63" i="2" s="1"/>
  <c r="E41" i="2"/>
  <c r="E48" i="2" s="1"/>
  <c r="E70" i="2"/>
  <c r="E77" i="2" l="1"/>
</calcChain>
</file>

<file path=xl/comments1.xml><?xml version="1.0" encoding="utf-8"?>
<comments xmlns="http://schemas.openxmlformats.org/spreadsheetml/2006/main">
  <authors>
    <author>GD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Przeniesiony na I st, w zamian z I st. Symulacja cyfrowa&lt;&gt;Metody numeryczne
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Zmiana nazwy z język obcy na język angielski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  <charset val="238"/>
          </rPr>
          <t>GD:</t>
        </r>
        <r>
          <rPr>
            <sz val="9"/>
            <color indexed="81"/>
            <rFont val="Tahoma"/>
            <family val="2"/>
            <charset val="238"/>
          </rPr>
          <t xml:space="preserve">
15.03.2019
Ć-&gt;P</t>
        </r>
      </text>
    </comment>
  </commentList>
</comments>
</file>

<file path=xl/sharedStrings.xml><?xml version="1.0" encoding="utf-8"?>
<sst xmlns="http://schemas.openxmlformats.org/spreadsheetml/2006/main" count="286" uniqueCount="74">
  <si>
    <t>Ogólna liczba godzin</t>
  </si>
  <si>
    <t>Lp</t>
  </si>
  <si>
    <t>Nazwa przedmiotu</t>
  </si>
  <si>
    <t>Egz.</t>
  </si>
  <si>
    <t>Razem</t>
  </si>
  <si>
    <t>W</t>
  </si>
  <si>
    <t>C</t>
  </si>
  <si>
    <t>L</t>
  </si>
  <si>
    <t>P</t>
  </si>
  <si>
    <t>SM</t>
  </si>
  <si>
    <t>Semestr 1</t>
  </si>
  <si>
    <t>Semestr 2</t>
  </si>
  <si>
    <t>Semestr 3</t>
  </si>
  <si>
    <t>Wybrane zagadnienia z matematyki</t>
  </si>
  <si>
    <t xml:space="preserve"> </t>
  </si>
  <si>
    <t>Teoria informacji i kodowania</t>
  </si>
  <si>
    <t>Zarządzanie sieciami i usługami telekomunikacyjnymi</t>
  </si>
  <si>
    <t>Systemy radiokomunikacji ruchomej i satelitarnej</t>
  </si>
  <si>
    <t>Systemy multimedialne</t>
  </si>
  <si>
    <t>Satelitarne systemy nawigacyjne</t>
  </si>
  <si>
    <t>Zaawansowane systemy światłowodowe</t>
  </si>
  <si>
    <t>4 (1)</t>
  </si>
  <si>
    <t>Zaawansowane metody przetwarzania sygnału</t>
  </si>
  <si>
    <t>Metody optymalizacji</t>
  </si>
  <si>
    <t>Projektowanie sieci telekomunikacyjnych</t>
  </si>
  <si>
    <t>Programowalne układy cyfrowe</t>
  </si>
  <si>
    <t>Pracownia problemowa</t>
  </si>
  <si>
    <t>Kompatybilność elektromagnetyczna</t>
  </si>
  <si>
    <t>Seminarium magisterskie</t>
  </si>
  <si>
    <t>Oddanie pracy dyplomowej</t>
  </si>
  <si>
    <t>RAZEM:</t>
  </si>
  <si>
    <t>Razem godzin/tygodniowo:</t>
  </si>
  <si>
    <t>Razem egzaminów w semestrze:</t>
  </si>
  <si>
    <t>Rodzaj studiów: Studia drugiego stopnia</t>
  </si>
  <si>
    <t>ECTS</t>
  </si>
  <si>
    <t>Kierunek: Elektronika i Telekomunikacja</t>
  </si>
  <si>
    <t>Po w/z nauk humanistyczno społecznych
1.Ekonomika przedsiębiorstw
2.Komunikacja interpersonalna</t>
  </si>
  <si>
    <t>Po w/z nauk ekonomicznych
1.Koncepcja i narzędzia zarządz. nowoczesnym przedsiębiorstwem
2.Negocjacje w biznesie</t>
  </si>
  <si>
    <t>Po 2.1
1.Zaawansowane techniki radiokomunikacyjne
2.Komunikacja między terminalami ruchomymi</t>
  </si>
  <si>
    <t>Po 2.2
1.Cyfrowe systemy transmisji radiowej i telewizyjnej
2.Zaawansowane programowanie terminali mobilnych</t>
  </si>
  <si>
    <t>Po 2.3
1.Zaawansowane techniki kodowania
2.Projektowanie sieci komórkowych</t>
  </si>
  <si>
    <t>Po 3.1
1.Energooszczędne sieci radiowe i stałe
2.Systemy radia programowalnego i kognitywnego</t>
  </si>
  <si>
    <t>Po 3.2
1.Technologie mobilne i bezprzewodowe Internetu Rzeczy
2.Systemy bezprzewodowe 4G i 5G</t>
  </si>
  <si>
    <t>Po 3.3
1.Sieci sensorowe
2.Bezpieczeństwo w sieciach bezprzewodowych</t>
  </si>
  <si>
    <t>Po 2.1
1.Metrologia kwantowa
2.Rozproszone systemy pomiarowe
3.Elektroniczne systemy sterowania</t>
  </si>
  <si>
    <t>Po 2.2
1.Struktury wbudowane
2.Mikroprocesorowe systemy akwizycji danych</t>
  </si>
  <si>
    <t>Po 2.3
1.Synchroniczna hierarchia cyfrowa SDH
2.Hierarchie systemów teletransmisyjnych</t>
  </si>
  <si>
    <t>Po 3.1
1.Cyfrowe pomiary w telekomunikacji
2.Systemy konwersji a-c i c-a</t>
  </si>
  <si>
    <t>Po 3.2
1.Ochrona informacji w systemach telekomunikacyjnych
2.Polityka bezpieczeństwa operatora telekomunikacyjnego</t>
  </si>
  <si>
    <t>Po 3.3
1.Układy optyki zintegrowanej
2.Sieci optyczne: technologia, projektowanie
3.Optyczne metody przetwarzania sygnałów</t>
  </si>
  <si>
    <t>Po 2.1
1.Elektronika powszechnego użytku
2.Projektowanie układów elektronicznych</t>
  </si>
  <si>
    <t>Po 2.2
1.Cyfrowa technika dźwięku i mowy
2.Kompresja i przetwarzanie sygnałów fonicznych</t>
  </si>
  <si>
    <t>Po 2.3
1.Dozór wizyjny
2.Systemy nadzoru i bezpieczeństwa</t>
  </si>
  <si>
    <t>Po 3.1
1.Telewizja cyfrowa
2.Techniki i systemy multimedialne
3.Zaawansowana kompresja danych</t>
  </si>
  <si>
    <t>Po 3.2
1.Technika radioelektroniki
2.Weryfikacja projektów w technice FPGA
3.Inżynieria biomedyczna</t>
  </si>
  <si>
    <t>Po 3.3
1.Projektowanie układów z FPGA
2.Inżynieria dźwięku</t>
  </si>
  <si>
    <t>Po 2.1
1.Bazy danych
2.Sieciowe systemy operacyjne</t>
  </si>
  <si>
    <t>Po 2.2
1.Telefonia internetowa
2.Języki specyfikacji i opisu</t>
  </si>
  <si>
    <t>Po 2.3
1.Bezpieczeństwo w sieciach komputerowych
2.Bezpieczeństwo w sieciach bezprzewodowych</t>
  </si>
  <si>
    <t xml:space="preserve">Po 3.1
1.Elementy zarządzania ruchem
2.Metody inżynierii ruchu
</t>
  </si>
  <si>
    <t>Po 3.2
1.Algorytmy optymalizacji sieci teleinformatycznych
2.Optymalizacja sieci teleinformatycznych</t>
  </si>
  <si>
    <t xml:space="preserve">Po 3.3
1.Sieci szerokopasmowe
2.Sieci optyczne i internet optyczny
3.Systemy komutacyjne
</t>
  </si>
  <si>
    <t>Przedmioty wspólne dla kierunku</t>
  </si>
  <si>
    <t>Symulacja cyfrowa</t>
  </si>
  <si>
    <t>Profil dyplomowania: Technologie mobilne i bezprzewodowe</t>
  </si>
  <si>
    <t>Profil dyplomowania: Elektroniczne systemy programowalne i optotelekomunikacja</t>
  </si>
  <si>
    <t>Profil dyplomowania: Multimedia i elektronika powszechnego użytku</t>
  </si>
  <si>
    <t>Profil dyplomowania: Sieci komputerowe i technologie internetowe</t>
  </si>
  <si>
    <t>Praktyka zawodowa</t>
  </si>
  <si>
    <t>PLAN STUDIÓW: 2019/2020 ETS209 Studia stacjonarne drugiego stopnia</t>
  </si>
  <si>
    <t>BHP</t>
  </si>
  <si>
    <t>Przedmioty profili dyplomowania</t>
  </si>
  <si>
    <t>Data zatwierdzenia: RW 26-03-2019</t>
  </si>
  <si>
    <t>Język obcy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</si>
</sst>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theme="5" tint="-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/>
    </xf>
    <xf numFmtId="0" fontId="1" fillId="0" borderId="1" xfId="0" applyFont="1" applyBorder="1"/>
    <xf numFmtId="0" fontId="0" fillId="0" borderId="0" xfId="0" applyBorder="1"/>
    <xf numFmtId="0" fontId="5" fillId="0" borderId="1" xfId="0" applyFont="1" applyBorder="1"/>
    <xf numFmtId="0" fontId="0" fillId="0" borderId="1" xfId="0" applyBorder="1"/>
    <xf numFmtId="0" fontId="0" fillId="3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right"/>
    </xf>
    <xf numFmtId="0" fontId="0" fillId="3" borderId="1" xfId="0" applyFill="1" applyBorder="1"/>
    <xf numFmtId="0" fontId="6" fillId="0" borderId="1" xfId="0" applyFont="1" applyBorder="1"/>
    <xf numFmtId="0" fontId="0" fillId="4" borderId="1" xfId="0" applyFill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7" fillId="0" borderId="0" xfId="0" applyFont="1"/>
    <xf numFmtId="0" fontId="8" fillId="0" borderId="0" xfId="0" applyFont="1"/>
    <xf numFmtId="0" fontId="2" fillId="0" borderId="0" xfId="0" applyFont="1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0" fillId="0" borderId="1" xfId="0" applyBorder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94"/>
  <sheetViews>
    <sheetView tabSelected="1" topLeftCell="A91" zoomScale="90" zoomScaleNormal="90" workbookViewId="0">
      <selection activeCell="E10" sqref="E10"/>
    </sheetView>
  </sheetViews>
  <sheetFormatPr defaultRowHeight="15" x14ac:dyDescent="0.25"/>
  <cols>
    <col min="1" max="1" width="3" bestFit="1" customWidth="1"/>
    <col min="2" max="2" width="63" customWidth="1"/>
    <col min="3" max="3" width="8.42578125" customWidth="1"/>
    <col min="4" max="4" width="7.7109375" bestFit="1" customWidth="1"/>
    <col min="5" max="5" width="6.85546875" bestFit="1" customWidth="1"/>
    <col min="6" max="25" width="5" customWidth="1"/>
  </cols>
  <sheetData>
    <row r="1" spans="1:25" x14ac:dyDescent="0.25">
      <c r="A1" t="s">
        <v>69</v>
      </c>
    </row>
    <row r="2" spans="1:25" x14ac:dyDescent="0.25">
      <c r="A2" t="s">
        <v>72</v>
      </c>
    </row>
    <row r="3" spans="1:25" x14ac:dyDescent="0.25">
      <c r="A3" t="s">
        <v>33</v>
      </c>
    </row>
    <row r="4" spans="1:25" x14ac:dyDescent="0.25">
      <c r="A4" t="s">
        <v>35</v>
      </c>
    </row>
    <row r="6" spans="1:25" x14ac:dyDescent="0.25">
      <c r="A6" s="22" t="s">
        <v>62</v>
      </c>
    </row>
    <row r="7" spans="1:25" x14ac:dyDescent="0.25">
      <c r="A7" s="39" t="s">
        <v>1</v>
      </c>
      <c r="B7" s="39" t="s">
        <v>2</v>
      </c>
      <c r="C7" s="35" t="s">
        <v>34</v>
      </c>
      <c r="D7" s="39" t="s">
        <v>3</v>
      </c>
      <c r="E7" s="34" t="s">
        <v>0</v>
      </c>
      <c r="F7" s="34"/>
      <c r="G7" s="34"/>
      <c r="H7" s="34"/>
      <c r="I7" s="34"/>
      <c r="J7" s="34"/>
      <c r="K7" s="34" t="s">
        <v>10</v>
      </c>
      <c r="L7" s="34"/>
      <c r="M7" s="34"/>
      <c r="N7" s="34"/>
      <c r="O7" s="34"/>
      <c r="P7" s="34" t="s">
        <v>11</v>
      </c>
      <c r="Q7" s="34"/>
      <c r="R7" s="34"/>
      <c r="S7" s="34"/>
      <c r="T7" s="34"/>
      <c r="U7" s="34" t="s">
        <v>12</v>
      </c>
      <c r="V7" s="34"/>
      <c r="W7" s="34"/>
      <c r="X7" s="34"/>
      <c r="Y7" s="34"/>
    </row>
    <row r="8" spans="1:25" ht="36" customHeight="1" x14ac:dyDescent="0.25">
      <c r="A8" s="39"/>
      <c r="B8" s="39"/>
      <c r="C8" s="36"/>
      <c r="D8" s="39"/>
      <c r="E8" s="1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5</v>
      </c>
      <c r="L8" s="2" t="s">
        <v>6</v>
      </c>
      <c r="M8" s="2" t="s">
        <v>7</v>
      </c>
      <c r="N8" s="2" t="s">
        <v>8</v>
      </c>
      <c r="O8" s="2" t="s">
        <v>9</v>
      </c>
      <c r="P8" s="2" t="s">
        <v>5</v>
      </c>
      <c r="Q8" s="2" t="s">
        <v>6</v>
      </c>
      <c r="R8" s="2" t="s">
        <v>7</v>
      </c>
      <c r="S8" s="2" t="s">
        <v>8</v>
      </c>
      <c r="T8" s="2" t="s">
        <v>9</v>
      </c>
      <c r="U8" s="2" t="s">
        <v>5</v>
      </c>
      <c r="V8" s="2" t="s">
        <v>6</v>
      </c>
      <c r="W8" s="2" t="s">
        <v>7</v>
      </c>
      <c r="X8" s="2" t="s">
        <v>8</v>
      </c>
      <c r="Y8" s="2" t="s">
        <v>9</v>
      </c>
    </row>
    <row r="9" spans="1:25" ht="19.899999999999999" customHeight="1" x14ac:dyDescent="0.25">
      <c r="A9" s="39"/>
      <c r="B9" s="39"/>
      <c r="C9" s="48"/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</row>
    <row r="10" spans="1:25" x14ac:dyDescent="0.25">
      <c r="A10" s="2">
        <v>1</v>
      </c>
      <c r="B10" s="2" t="s">
        <v>13</v>
      </c>
      <c r="C10" s="13">
        <v>6</v>
      </c>
      <c r="D10" s="2">
        <v>1</v>
      </c>
      <c r="E10" s="2">
        <f>SUM($F$10:$J$10)</f>
        <v>90</v>
      </c>
      <c r="F10" s="2">
        <f>K10*15</f>
        <v>45</v>
      </c>
      <c r="G10" s="11">
        <f t="shared" ref="G10:J10" si="0">L10*15</f>
        <v>45</v>
      </c>
      <c r="H10" s="11">
        <f t="shared" si="0"/>
        <v>0</v>
      </c>
      <c r="I10" s="11">
        <f t="shared" si="0"/>
        <v>0</v>
      </c>
      <c r="J10" s="11">
        <f t="shared" si="0"/>
        <v>0</v>
      </c>
      <c r="K10" s="3">
        <v>3</v>
      </c>
      <c r="L10" s="2">
        <v>3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3.5" customHeight="1" x14ac:dyDescent="0.25">
      <c r="A11" s="18">
        <v>2</v>
      </c>
      <c r="B11" s="10" t="s">
        <v>63</v>
      </c>
      <c r="C11" s="15">
        <v>2</v>
      </c>
      <c r="D11" s="2"/>
      <c r="E11" s="2">
        <f>SUM($F$11:$J$11)</f>
        <v>30</v>
      </c>
      <c r="F11" s="11">
        <f t="shared" ref="F11:F18" si="1">K11*15</f>
        <v>15</v>
      </c>
      <c r="G11" s="11">
        <f t="shared" ref="G11:G18" si="2">L11*15</f>
        <v>15</v>
      </c>
      <c r="H11" s="11">
        <f t="shared" ref="H11:H18" si="3">M11*15</f>
        <v>0</v>
      </c>
      <c r="I11" s="11">
        <f t="shared" ref="I11:I18" si="4">N11*15</f>
        <v>0</v>
      </c>
      <c r="J11" s="11">
        <f t="shared" ref="J11:J18" si="5">O11*15</f>
        <v>0</v>
      </c>
      <c r="K11" s="2">
        <v>1</v>
      </c>
      <c r="L11" s="2">
        <v>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5">
      <c r="A12" s="18">
        <v>3</v>
      </c>
      <c r="B12" s="10" t="s">
        <v>73</v>
      </c>
      <c r="C12" s="13">
        <v>2</v>
      </c>
      <c r="D12" s="2"/>
      <c r="E12" s="2">
        <f>SUM($F$12:$J$12)</f>
        <v>30</v>
      </c>
      <c r="F12" s="11">
        <f t="shared" si="1"/>
        <v>0</v>
      </c>
      <c r="G12" s="11">
        <f t="shared" si="2"/>
        <v>30</v>
      </c>
      <c r="H12" s="11">
        <f t="shared" si="3"/>
        <v>0</v>
      </c>
      <c r="I12" s="11">
        <f t="shared" si="4"/>
        <v>0</v>
      </c>
      <c r="J12" s="11">
        <f t="shared" si="5"/>
        <v>0</v>
      </c>
      <c r="K12" s="2"/>
      <c r="L12" s="2">
        <v>2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x14ac:dyDescent="0.25">
      <c r="A13" s="18">
        <v>4</v>
      </c>
      <c r="B13" s="2" t="s">
        <v>15</v>
      </c>
      <c r="C13" s="15">
        <v>4</v>
      </c>
      <c r="D13" s="2">
        <v>1</v>
      </c>
      <c r="E13" s="2">
        <f>SUM($F$13:$J$13)</f>
        <v>60</v>
      </c>
      <c r="F13" s="11">
        <f t="shared" si="1"/>
        <v>30</v>
      </c>
      <c r="G13" s="11">
        <f t="shared" si="2"/>
        <v>30</v>
      </c>
      <c r="H13" s="11">
        <f t="shared" si="3"/>
        <v>0</v>
      </c>
      <c r="I13" s="11">
        <f t="shared" si="4"/>
        <v>0</v>
      </c>
      <c r="J13" s="11">
        <f t="shared" si="5"/>
        <v>0</v>
      </c>
      <c r="K13" s="3">
        <v>2</v>
      </c>
      <c r="L13" s="2">
        <v>2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x14ac:dyDescent="0.25">
      <c r="A14" s="18">
        <v>5</v>
      </c>
      <c r="B14" s="2" t="s">
        <v>16</v>
      </c>
      <c r="C14" s="13">
        <v>3</v>
      </c>
      <c r="D14" s="2">
        <v>1</v>
      </c>
      <c r="E14" s="2">
        <f>SUM($F$14:$J$14)</f>
        <v>45</v>
      </c>
      <c r="F14" s="11">
        <f t="shared" si="1"/>
        <v>15</v>
      </c>
      <c r="G14" s="11">
        <f t="shared" si="2"/>
        <v>15</v>
      </c>
      <c r="H14" s="11">
        <f t="shared" si="3"/>
        <v>15</v>
      </c>
      <c r="I14" s="11">
        <f t="shared" si="4"/>
        <v>0</v>
      </c>
      <c r="J14" s="11">
        <f t="shared" si="5"/>
        <v>0</v>
      </c>
      <c r="K14" s="3">
        <v>1</v>
      </c>
      <c r="L14" s="2">
        <v>1</v>
      </c>
      <c r="M14" s="2">
        <v>1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x14ac:dyDescent="0.25">
      <c r="A15" s="18">
        <v>6</v>
      </c>
      <c r="B15" s="2" t="s">
        <v>17</v>
      </c>
      <c r="C15" s="15">
        <v>3</v>
      </c>
      <c r="D15" s="2">
        <v>1</v>
      </c>
      <c r="E15" s="2">
        <f>SUM($F$15:$J$15)</f>
        <v>45</v>
      </c>
      <c r="F15" s="11">
        <f>K15*15</f>
        <v>30</v>
      </c>
      <c r="G15" s="11">
        <f t="shared" si="2"/>
        <v>15</v>
      </c>
      <c r="H15" s="11">
        <f t="shared" si="3"/>
        <v>0</v>
      </c>
      <c r="I15" s="11">
        <f t="shared" si="4"/>
        <v>0</v>
      </c>
      <c r="J15" s="11">
        <f t="shared" si="5"/>
        <v>0</v>
      </c>
      <c r="K15" s="3">
        <v>2</v>
      </c>
      <c r="L15" s="2">
        <v>1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x14ac:dyDescent="0.25">
      <c r="A16" s="18">
        <v>7</v>
      </c>
      <c r="B16" s="2" t="s">
        <v>18</v>
      </c>
      <c r="C16" s="15">
        <v>2</v>
      </c>
      <c r="D16" s="2"/>
      <c r="E16" s="2">
        <f>SUM($F$16:$J$16)</f>
        <v>30</v>
      </c>
      <c r="F16" s="11">
        <f t="shared" si="1"/>
        <v>15</v>
      </c>
      <c r="G16" s="11">
        <f t="shared" si="2"/>
        <v>0</v>
      </c>
      <c r="H16" s="11">
        <f t="shared" si="3"/>
        <v>15</v>
      </c>
      <c r="I16" s="11">
        <f t="shared" si="4"/>
        <v>0</v>
      </c>
      <c r="J16" s="11">
        <f t="shared" si="5"/>
        <v>0</v>
      </c>
      <c r="K16" s="2">
        <v>1</v>
      </c>
      <c r="L16" s="2"/>
      <c r="M16" s="2">
        <v>1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x14ac:dyDescent="0.25">
      <c r="A17" s="18">
        <v>8</v>
      </c>
      <c r="B17" s="2" t="s">
        <v>19</v>
      </c>
      <c r="C17" s="15">
        <v>2</v>
      </c>
      <c r="D17" s="2"/>
      <c r="E17" s="2">
        <f>SUM($F$17:$J$17)</f>
        <v>30</v>
      </c>
      <c r="F17" s="11">
        <f t="shared" si="1"/>
        <v>30</v>
      </c>
      <c r="G17" s="11">
        <f t="shared" si="2"/>
        <v>0</v>
      </c>
      <c r="H17" s="11">
        <f t="shared" si="3"/>
        <v>0</v>
      </c>
      <c r="I17" s="11">
        <f t="shared" si="4"/>
        <v>0</v>
      </c>
      <c r="J17" s="11">
        <f t="shared" si="5"/>
        <v>0</v>
      </c>
      <c r="K17" s="2">
        <v>2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x14ac:dyDescent="0.25">
      <c r="A18" s="18">
        <v>9</v>
      </c>
      <c r="B18" s="2" t="s">
        <v>20</v>
      </c>
      <c r="C18" s="15">
        <v>3</v>
      </c>
      <c r="D18" s="2">
        <v>1</v>
      </c>
      <c r="E18" s="2">
        <f>SUM($F$18:$J$18)</f>
        <v>45</v>
      </c>
      <c r="F18" s="11">
        <f t="shared" si="1"/>
        <v>30</v>
      </c>
      <c r="G18" s="11">
        <f t="shared" si="2"/>
        <v>15</v>
      </c>
      <c r="H18" s="11">
        <f t="shared" si="3"/>
        <v>0</v>
      </c>
      <c r="I18" s="11">
        <f t="shared" si="4"/>
        <v>0</v>
      </c>
      <c r="J18" s="11">
        <f t="shared" si="5"/>
        <v>0</v>
      </c>
      <c r="K18" s="3">
        <v>2</v>
      </c>
      <c r="L18" s="2">
        <v>1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x14ac:dyDescent="0.25">
      <c r="A19" s="18">
        <v>10</v>
      </c>
      <c r="B19" s="2" t="s">
        <v>70</v>
      </c>
      <c r="C19" s="13">
        <v>0</v>
      </c>
      <c r="D19" s="2"/>
      <c r="E19" s="2">
        <f>SUM($F$19:$J$19)</f>
        <v>4</v>
      </c>
      <c r="F19" s="2">
        <v>4</v>
      </c>
      <c r="G19" s="2" t="s">
        <v>14</v>
      </c>
      <c r="H19" s="2" t="s">
        <v>14</v>
      </c>
      <c r="I19" s="2" t="s">
        <v>14</v>
      </c>
      <c r="J19" s="2" t="s">
        <v>14</v>
      </c>
      <c r="K19" s="2" t="s">
        <v>21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x14ac:dyDescent="0.25">
      <c r="A20" s="18">
        <v>11</v>
      </c>
      <c r="B20" s="2" t="s">
        <v>22</v>
      </c>
      <c r="C20" s="15">
        <v>5</v>
      </c>
      <c r="D20" s="2">
        <v>1</v>
      </c>
      <c r="E20" s="2">
        <f>SUM($F$20:$J$20)</f>
        <v>60</v>
      </c>
      <c r="F20" s="2">
        <f>P20*15</f>
        <v>30</v>
      </c>
      <c r="G20" s="11">
        <f t="shared" ref="G20:J20" si="6">Q20*15</f>
        <v>30</v>
      </c>
      <c r="H20" s="11">
        <f t="shared" si="6"/>
        <v>0</v>
      </c>
      <c r="I20" s="11">
        <f t="shared" si="6"/>
        <v>0</v>
      </c>
      <c r="J20" s="11">
        <f t="shared" si="6"/>
        <v>0</v>
      </c>
      <c r="K20" s="2"/>
      <c r="L20" s="2"/>
      <c r="M20" s="2"/>
      <c r="N20" s="2"/>
      <c r="O20" s="2"/>
      <c r="P20" s="3">
        <v>2</v>
      </c>
      <c r="Q20" s="2">
        <v>2</v>
      </c>
      <c r="R20" s="2"/>
      <c r="S20" s="2"/>
      <c r="T20" s="2"/>
      <c r="U20" s="2"/>
      <c r="V20" s="2"/>
      <c r="W20" s="2"/>
      <c r="X20" s="2"/>
      <c r="Y20" s="2"/>
    </row>
    <row r="21" spans="1:25" ht="45" x14ac:dyDescent="0.25">
      <c r="A21" s="18">
        <v>12</v>
      </c>
      <c r="B21" s="5" t="s">
        <v>36</v>
      </c>
      <c r="C21" s="13">
        <v>3</v>
      </c>
      <c r="D21" s="2"/>
      <c r="E21" s="2">
        <f>SUM($F$21:$J$21)</f>
        <v>30</v>
      </c>
      <c r="F21" s="11">
        <f t="shared" ref="F21:F25" si="7">P21*15</f>
        <v>30</v>
      </c>
      <c r="G21" s="11">
        <f t="shared" ref="G21:G25" si="8">Q21*15</f>
        <v>0</v>
      </c>
      <c r="H21" s="11">
        <f t="shared" ref="H21:H25" si="9">R21*15</f>
        <v>0</v>
      </c>
      <c r="I21" s="11">
        <f t="shared" ref="I21:I25" si="10">S21*15</f>
        <v>0</v>
      </c>
      <c r="J21" s="11">
        <f t="shared" ref="J21:J25" si="11">T21*15</f>
        <v>0</v>
      </c>
      <c r="K21" s="2"/>
      <c r="L21" s="2"/>
      <c r="M21" s="2"/>
      <c r="N21" s="2"/>
      <c r="O21" s="2"/>
      <c r="P21" s="2">
        <v>2</v>
      </c>
      <c r="Q21" s="2"/>
      <c r="R21" s="2"/>
      <c r="S21" s="2"/>
      <c r="T21" s="2"/>
      <c r="U21" s="2"/>
      <c r="V21" s="2"/>
      <c r="W21" s="2"/>
      <c r="X21" s="2"/>
      <c r="Y21" s="2"/>
    </row>
    <row r="22" spans="1:25" x14ac:dyDescent="0.25">
      <c r="A22" s="18">
        <v>13</v>
      </c>
      <c r="B22" s="2" t="s">
        <v>23</v>
      </c>
      <c r="C22" s="15">
        <v>2</v>
      </c>
      <c r="D22" s="2"/>
      <c r="E22" s="2">
        <f>SUM($F$22:$J$22)</f>
        <v>30</v>
      </c>
      <c r="F22" s="11">
        <f t="shared" si="7"/>
        <v>15</v>
      </c>
      <c r="G22" s="11">
        <f t="shared" si="8"/>
        <v>0</v>
      </c>
      <c r="H22" s="11">
        <f t="shared" si="9"/>
        <v>15</v>
      </c>
      <c r="I22" s="11">
        <f t="shared" si="10"/>
        <v>0</v>
      </c>
      <c r="J22" s="11">
        <f t="shared" si="11"/>
        <v>0</v>
      </c>
      <c r="K22" s="2"/>
      <c r="L22" s="2"/>
      <c r="M22" s="2"/>
      <c r="N22" s="2"/>
      <c r="O22" s="2"/>
      <c r="P22" s="2">
        <v>1</v>
      </c>
      <c r="Q22" s="2"/>
      <c r="R22" s="2">
        <v>1</v>
      </c>
      <c r="S22" s="2"/>
      <c r="T22" s="2"/>
      <c r="U22" s="2"/>
      <c r="V22" s="2"/>
      <c r="W22" s="2"/>
      <c r="X22" s="2"/>
      <c r="Y22" s="2"/>
    </row>
    <row r="23" spans="1:25" x14ac:dyDescent="0.25">
      <c r="A23" s="18">
        <v>14</v>
      </c>
      <c r="B23" s="2" t="s">
        <v>24</v>
      </c>
      <c r="C23" s="15">
        <v>3</v>
      </c>
      <c r="D23" s="2">
        <v>1</v>
      </c>
      <c r="E23" s="2">
        <f>SUM($F$23:$J$23)</f>
        <v>45</v>
      </c>
      <c r="F23" s="11">
        <f t="shared" si="7"/>
        <v>30</v>
      </c>
      <c r="G23" s="11">
        <f t="shared" si="8"/>
        <v>15</v>
      </c>
      <c r="H23" s="11">
        <f t="shared" si="9"/>
        <v>0</v>
      </c>
      <c r="I23" s="11">
        <f t="shared" si="10"/>
        <v>0</v>
      </c>
      <c r="J23" s="11">
        <f t="shared" si="11"/>
        <v>0</v>
      </c>
      <c r="K23" s="2"/>
      <c r="L23" s="2"/>
      <c r="M23" s="2"/>
      <c r="N23" s="2"/>
      <c r="O23" s="2"/>
      <c r="P23" s="3">
        <v>2</v>
      </c>
      <c r="Q23" s="2">
        <v>1</v>
      </c>
      <c r="R23" s="2"/>
      <c r="S23" s="2"/>
      <c r="T23" s="2"/>
      <c r="U23" s="2"/>
      <c r="V23" s="2"/>
      <c r="W23" s="2"/>
      <c r="X23" s="2"/>
      <c r="Y23" s="2"/>
    </row>
    <row r="24" spans="1:25" x14ac:dyDescent="0.25">
      <c r="A24" s="18">
        <v>15</v>
      </c>
      <c r="B24" s="2" t="s">
        <v>25</v>
      </c>
      <c r="C24" s="15">
        <v>3</v>
      </c>
      <c r="D24" s="2">
        <v>1</v>
      </c>
      <c r="E24" s="2">
        <f>SUM($F$24:$J$24)</f>
        <v>45</v>
      </c>
      <c r="F24" s="11">
        <f t="shared" si="7"/>
        <v>15</v>
      </c>
      <c r="G24" s="11">
        <f t="shared" si="8"/>
        <v>0</v>
      </c>
      <c r="H24" s="11">
        <f t="shared" si="9"/>
        <v>30</v>
      </c>
      <c r="I24" s="11">
        <f t="shared" si="10"/>
        <v>0</v>
      </c>
      <c r="J24" s="11">
        <f t="shared" si="11"/>
        <v>0</v>
      </c>
      <c r="K24" s="2"/>
      <c r="L24" s="2"/>
      <c r="M24" s="2"/>
      <c r="N24" s="2"/>
      <c r="O24" s="2"/>
      <c r="P24" s="3">
        <v>1</v>
      </c>
      <c r="Q24" s="2"/>
      <c r="R24" s="2">
        <v>2</v>
      </c>
      <c r="S24" s="2"/>
      <c r="T24" s="2"/>
      <c r="U24" s="2"/>
      <c r="V24" s="2"/>
      <c r="W24" s="2"/>
      <c r="X24" s="2"/>
      <c r="Y24" s="2"/>
    </row>
    <row r="25" spans="1:25" x14ac:dyDescent="0.25">
      <c r="A25" s="18">
        <v>16</v>
      </c>
      <c r="B25" s="2" t="s">
        <v>26</v>
      </c>
      <c r="C25" s="15">
        <v>2</v>
      </c>
      <c r="D25" s="2"/>
      <c r="E25" s="2">
        <f>SUM($F$25:$J$25)</f>
        <v>30</v>
      </c>
      <c r="F25" s="11">
        <f t="shared" si="7"/>
        <v>0</v>
      </c>
      <c r="G25" s="11">
        <f t="shared" si="8"/>
        <v>0</v>
      </c>
      <c r="H25" s="11">
        <f t="shared" si="9"/>
        <v>0</v>
      </c>
      <c r="I25" s="11">
        <f t="shared" si="10"/>
        <v>30</v>
      </c>
      <c r="J25" s="11">
        <f t="shared" si="11"/>
        <v>0</v>
      </c>
      <c r="K25" s="2"/>
      <c r="L25" s="2"/>
      <c r="M25" s="2"/>
      <c r="N25" s="2"/>
      <c r="O25" s="2"/>
      <c r="P25" s="2"/>
      <c r="Q25" s="2"/>
      <c r="R25" s="2"/>
      <c r="S25" s="2">
        <v>2</v>
      </c>
      <c r="T25" s="2"/>
      <c r="U25" s="2"/>
      <c r="V25" s="2"/>
      <c r="W25" s="2"/>
      <c r="X25" s="2"/>
      <c r="Y25" s="2"/>
    </row>
    <row r="26" spans="1:25" ht="44.25" customHeight="1" x14ac:dyDescent="0.25">
      <c r="A26" s="18">
        <v>17</v>
      </c>
      <c r="B26" s="5" t="s">
        <v>37</v>
      </c>
      <c r="C26" s="13">
        <v>3</v>
      </c>
      <c r="D26" s="2"/>
      <c r="E26" s="2">
        <f>SUM($F$26:$J$26)</f>
        <v>30</v>
      </c>
      <c r="F26" s="2">
        <f>U26*15</f>
        <v>15</v>
      </c>
      <c r="G26" s="11">
        <f t="shared" ref="G26:J26" si="12">V26*15</f>
        <v>15</v>
      </c>
      <c r="H26" s="11">
        <f t="shared" si="12"/>
        <v>0</v>
      </c>
      <c r="I26" s="11">
        <f t="shared" si="12"/>
        <v>0</v>
      </c>
      <c r="J26" s="11">
        <f t="shared" si="12"/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>
        <v>1</v>
      </c>
      <c r="V26" s="2">
        <v>1</v>
      </c>
      <c r="W26" s="2"/>
      <c r="X26" s="2"/>
      <c r="Y26" s="2"/>
    </row>
    <row r="27" spans="1:25" x14ac:dyDescent="0.25">
      <c r="A27" s="18">
        <v>18</v>
      </c>
      <c r="B27" s="2" t="s">
        <v>27</v>
      </c>
      <c r="C27" s="15">
        <v>2</v>
      </c>
      <c r="D27" s="2">
        <v>1</v>
      </c>
      <c r="E27" s="2">
        <f>SUM($F$27:$J$27)</f>
        <v>30</v>
      </c>
      <c r="F27" s="11">
        <f t="shared" ref="F27:F29" si="13">U27*15</f>
        <v>15</v>
      </c>
      <c r="G27" s="11">
        <f t="shared" ref="G27:G29" si="14">V27*15</f>
        <v>0</v>
      </c>
      <c r="H27" s="11">
        <f t="shared" ref="H27:H29" si="15">W27*15</f>
        <v>15</v>
      </c>
      <c r="I27" s="11">
        <f t="shared" ref="I27:I29" si="16">X27*15</f>
        <v>0</v>
      </c>
      <c r="J27" s="11">
        <f t="shared" ref="J27:J29" si="17">Y27*15</f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3">
        <v>1</v>
      </c>
      <c r="V27" s="2"/>
      <c r="W27" s="2">
        <v>1</v>
      </c>
      <c r="X27" s="2"/>
      <c r="Y27" s="2"/>
    </row>
    <row r="28" spans="1:25" x14ac:dyDescent="0.25">
      <c r="A28" s="18">
        <v>19</v>
      </c>
      <c r="B28" s="2" t="s">
        <v>28</v>
      </c>
      <c r="C28" s="15">
        <v>13</v>
      </c>
      <c r="D28" s="2"/>
      <c r="E28" s="2">
        <f>SUM($F$28:$J$28)</f>
        <v>15</v>
      </c>
      <c r="F28" s="11">
        <f t="shared" si="13"/>
        <v>0</v>
      </c>
      <c r="G28" s="11">
        <f t="shared" si="14"/>
        <v>0</v>
      </c>
      <c r="H28" s="11">
        <f t="shared" si="15"/>
        <v>0</v>
      </c>
      <c r="I28" s="11">
        <f t="shared" si="16"/>
        <v>0</v>
      </c>
      <c r="J28" s="11">
        <f t="shared" si="17"/>
        <v>15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>
        <v>1</v>
      </c>
    </row>
    <row r="29" spans="1:25" x14ac:dyDescent="0.25">
      <c r="A29" s="18">
        <v>20</v>
      </c>
      <c r="B29" s="2" t="s">
        <v>29</v>
      </c>
      <c r="C29" s="13">
        <v>0</v>
      </c>
      <c r="D29" s="2"/>
      <c r="E29" s="2">
        <f>SUM($F$29:$J$29)</f>
        <v>0</v>
      </c>
      <c r="F29" s="11">
        <f t="shared" si="13"/>
        <v>0</v>
      </c>
      <c r="G29" s="11">
        <f t="shared" si="14"/>
        <v>0</v>
      </c>
      <c r="H29" s="11">
        <f t="shared" si="15"/>
        <v>0</v>
      </c>
      <c r="I29" s="11">
        <f t="shared" si="16"/>
        <v>0</v>
      </c>
      <c r="J29" s="11">
        <f t="shared" si="17"/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>
        <v>0</v>
      </c>
    </row>
    <row r="30" spans="1:25" x14ac:dyDescent="0.25">
      <c r="A30" s="46" t="s">
        <v>30</v>
      </c>
      <c r="B30" s="47"/>
      <c r="C30" s="14">
        <f>SUM(C10:C29)</f>
        <v>63</v>
      </c>
      <c r="D30" s="14">
        <f t="shared" ref="D30" si="18">SUM(D10:D29)</f>
        <v>9</v>
      </c>
      <c r="E30" s="14">
        <f>SUM(E10:E29)</f>
        <v>724</v>
      </c>
      <c r="F30" s="2">
        <f>SUM($F$9:$F$29)</f>
        <v>364</v>
      </c>
      <c r="G30" s="2">
        <f>SUM($G$9:$G$29)</f>
        <v>225</v>
      </c>
      <c r="H30" s="2">
        <f>SUM($H$9:$H$29)</f>
        <v>90</v>
      </c>
      <c r="I30" s="2">
        <f>SUM($I$9:$I$29)</f>
        <v>30</v>
      </c>
      <c r="J30" s="2">
        <f>SUM($J$9:$J$29)</f>
        <v>15</v>
      </c>
      <c r="K30" s="4">
        <f t="shared" ref="K30:Y30" si="19">SUM(K10:K29)</f>
        <v>14</v>
      </c>
      <c r="L30" s="7">
        <f t="shared" si="19"/>
        <v>11</v>
      </c>
      <c r="M30" s="7">
        <f t="shared" si="19"/>
        <v>2</v>
      </c>
      <c r="N30" s="7">
        <f t="shared" si="19"/>
        <v>0</v>
      </c>
      <c r="O30" s="7">
        <f t="shared" si="19"/>
        <v>0</v>
      </c>
      <c r="P30" s="7">
        <f t="shared" si="19"/>
        <v>8</v>
      </c>
      <c r="Q30" s="7">
        <f t="shared" si="19"/>
        <v>3</v>
      </c>
      <c r="R30" s="7">
        <f t="shared" si="19"/>
        <v>3</v>
      </c>
      <c r="S30" s="7">
        <f t="shared" si="19"/>
        <v>2</v>
      </c>
      <c r="T30" s="7">
        <f t="shared" si="19"/>
        <v>0</v>
      </c>
      <c r="U30" s="7">
        <f t="shared" si="19"/>
        <v>2</v>
      </c>
      <c r="V30" s="7">
        <f t="shared" si="19"/>
        <v>1</v>
      </c>
      <c r="W30" s="7">
        <f t="shared" si="19"/>
        <v>1</v>
      </c>
      <c r="X30" s="7">
        <f t="shared" si="19"/>
        <v>0</v>
      </c>
      <c r="Y30" s="7">
        <f t="shared" si="19"/>
        <v>1</v>
      </c>
    </row>
    <row r="31" spans="1:25" x14ac:dyDescent="0.25">
      <c r="A31" s="37" t="s">
        <v>31</v>
      </c>
      <c r="B31" s="37"/>
      <c r="C31" s="37"/>
      <c r="D31" s="37"/>
      <c r="E31" s="37"/>
      <c r="F31" s="37"/>
      <c r="G31" s="37"/>
      <c r="H31" s="37"/>
      <c r="I31" s="37"/>
      <c r="J31" s="37"/>
      <c r="K31" s="38">
        <f>SUM($K$30:$O$30)</f>
        <v>27</v>
      </c>
      <c r="L31" s="38"/>
      <c r="M31" s="38"/>
      <c r="N31" s="38"/>
      <c r="O31" s="38"/>
      <c r="P31" s="38">
        <f>SUM($P$30:$T$30)</f>
        <v>16</v>
      </c>
      <c r="Q31" s="38"/>
      <c r="R31" s="38"/>
      <c r="S31" s="38"/>
      <c r="T31" s="38"/>
      <c r="U31" s="38">
        <f>SUM($U$30:$Y$30)</f>
        <v>5</v>
      </c>
      <c r="V31" s="38"/>
      <c r="W31" s="38"/>
      <c r="X31" s="38"/>
      <c r="Y31" s="38"/>
    </row>
    <row r="32" spans="1:25" x14ac:dyDescent="0.25">
      <c r="A32" s="37" t="s">
        <v>32</v>
      </c>
      <c r="B32" s="37"/>
      <c r="C32" s="37"/>
      <c r="D32" s="37"/>
      <c r="E32" s="37"/>
      <c r="F32" s="37"/>
      <c r="G32" s="37"/>
      <c r="H32" s="37"/>
      <c r="I32" s="37"/>
      <c r="J32" s="37"/>
      <c r="K32" s="38">
        <v>5</v>
      </c>
      <c r="L32" s="38"/>
      <c r="M32" s="38"/>
      <c r="N32" s="38"/>
      <c r="O32" s="38"/>
      <c r="P32" s="38">
        <v>3</v>
      </c>
      <c r="Q32" s="38"/>
      <c r="R32" s="38"/>
      <c r="S32" s="38"/>
      <c r="T32" s="38"/>
      <c r="U32" s="38">
        <v>1</v>
      </c>
      <c r="V32" s="38"/>
      <c r="W32" s="38"/>
      <c r="X32" s="38"/>
      <c r="Y32" s="38"/>
    </row>
    <row r="33" spans="1:25" x14ac:dyDescent="0.25">
      <c r="A33" s="18">
        <v>21</v>
      </c>
      <c r="B33" s="10" t="s">
        <v>68</v>
      </c>
      <c r="C33" s="13">
        <v>3</v>
      </c>
      <c r="D33" s="18"/>
      <c r="E33" s="16">
        <v>160</v>
      </c>
      <c r="F33" s="16"/>
      <c r="G33" s="18"/>
      <c r="H33" s="18"/>
      <c r="I33" s="18"/>
      <c r="J33" s="18"/>
      <c r="K33" s="17"/>
      <c r="L33" s="18"/>
      <c r="M33" s="18"/>
      <c r="N33" s="18"/>
      <c r="O33" s="18"/>
      <c r="Q33" s="13"/>
      <c r="R33" s="13"/>
      <c r="S33" s="13"/>
      <c r="T33" s="18"/>
      <c r="U33" s="18"/>
      <c r="V33" s="18"/>
      <c r="W33" s="18"/>
      <c r="X33" s="18"/>
      <c r="Y33" s="18"/>
    </row>
    <row r="34" spans="1:25" x14ac:dyDescent="0.25">
      <c r="A34" s="46" t="s">
        <v>30</v>
      </c>
      <c r="B34" s="47"/>
      <c r="C34" s="14">
        <f>C30+C33</f>
        <v>66</v>
      </c>
      <c r="D34" s="18">
        <f>SUM($D$9:$D$29)</f>
        <v>9</v>
      </c>
      <c r="E34" s="18">
        <f>E30+E33</f>
        <v>884</v>
      </c>
      <c r="F34" s="18">
        <f>SUM($F$9:$F$29)</f>
        <v>364</v>
      </c>
      <c r="G34" s="18">
        <f>SUM($G$9:$G$29)</f>
        <v>225</v>
      </c>
      <c r="H34" s="18">
        <f>SUM($H$9:$H$29)</f>
        <v>90</v>
      </c>
      <c r="I34" s="18">
        <f>SUM($I$9:$I$29)</f>
        <v>30</v>
      </c>
      <c r="J34" s="18">
        <f>SUM($J$9:$J$29)</f>
        <v>15</v>
      </c>
      <c r="K34" s="25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7"/>
    </row>
    <row r="37" spans="1:25" x14ac:dyDescent="0.25">
      <c r="B37" s="23" t="s">
        <v>71</v>
      </c>
    </row>
    <row r="38" spans="1:25" x14ac:dyDescent="0.25">
      <c r="B38" s="22" t="s">
        <v>64</v>
      </c>
    </row>
    <row r="39" spans="1:25" x14ac:dyDescent="0.25">
      <c r="A39" s="39" t="s">
        <v>1</v>
      </c>
      <c r="B39" s="39" t="s">
        <v>2</v>
      </c>
      <c r="C39" s="35" t="s">
        <v>34</v>
      </c>
      <c r="D39" s="39" t="s">
        <v>3</v>
      </c>
      <c r="E39" s="34" t="s">
        <v>0</v>
      </c>
      <c r="F39" s="34"/>
      <c r="G39" s="34"/>
      <c r="H39" s="34"/>
      <c r="I39" s="34"/>
      <c r="J39" s="34"/>
      <c r="K39" s="34" t="s">
        <v>10</v>
      </c>
      <c r="L39" s="34"/>
      <c r="M39" s="34"/>
      <c r="N39" s="34"/>
      <c r="O39" s="34"/>
      <c r="P39" s="34" t="s">
        <v>11</v>
      </c>
      <c r="Q39" s="34"/>
      <c r="R39" s="34"/>
      <c r="S39" s="34"/>
      <c r="T39" s="34"/>
      <c r="U39" s="34" t="s">
        <v>12</v>
      </c>
      <c r="V39" s="34"/>
      <c r="W39" s="34"/>
      <c r="X39" s="34"/>
      <c r="Y39" s="34"/>
    </row>
    <row r="40" spans="1:25" ht="36" customHeight="1" x14ac:dyDescent="0.25">
      <c r="A40" s="39"/>
      <c r="B40" s="39"/>
      <c r="C40" s="36"/>
      <c r="D40" s="39"/>
      <c r="E40" s="19" t="s">
        <v>4</v>
      </c>
      <c r="F40" s="18" t="s">
        <v>5</v>
      </c>
      <c r="G40" s="18" t="s">
        <v>6</v>
      </c>
      <c r="H40" s="18" t="s">
        <v>7</v>
      </c>
      <c r="I40" s="18" t="s">
        <v>8</v>
      </c>
      <c r="J40" s="18" t="s">
        <v>9</v>
      </c>
      <c r="K40" s="18" t="s">
        <v>5</v>
      </c>
      <c r="L40" s="18" t="s">
        <v>6</v>
      </c>
      <c r="M40" s="18" t="s">
        <v>7</v>
      </c>
      <c r="N40" s="18" t="s">
        <v>8</v>
      </c>
      <c r="O40" s="18" t="s">
        <v>9</v>
      </c>
      <c r="P40" s="18" t="s">
        <v>5</v>
      </c>
      <c r="Q40" s="18" t="s">
        <v>6</v>
      </c>
      <c r="R40" s="18" t="s">
        <v>7</v>
      </c>
      <c r="S40" s="18" t="s">
        <v>8</v>
      </c>
      <c r="T40" s="18" t="s">
        <v>9</v>
      </c>
      <c r="U40" s="18" t="s">
        <v>5</v>
      </c>
      <c r="V40" s="18" t="s">
        <v>6</v>
      </c>
      <c r="W40" s="18" t="s">
        <v>7</v>
      </c>
      <c r="X40" s="18" t="s">
        <v>8</v>
      </c>
      <c r="Y40" s="18" t="s">
        <v>9</v>
      </c>
    </row>
    <row r="41" spans="1:25" ht="19.899999999999999" customHeight="1" x14ac:dyDescent="0.25">
      <c r="A41" s="39"/>
      <c r="B41" s="39"/>
      <c r="C41" s="30">
        <f>C34</f>
        <v>66</v>
      </c>
      <c r="D41" s="31">
        <f>D34</f>
        <v>9</v>
      </c>
      <c r="E41" s="31">
        <f>E34</f>
        <v>884</v>
      </c>
      <c r="F41" s="31">
        <f t="shared" ref="F41:J41" si="20">F34</f>
        <v>364</v>
      </c>
      <c r="G41" s="31">
        <f t="shared" si="20"/>
        <v>225</v>
      </c>
      <c r="H41" s="31">
        <f t="shared" si="20"/>
        <v>90</v>
      </c>
      <c r="I41" s="31">
        <f t="shared" si="20"/>
        <v>30</v>
      </c>
      <c r="J41" s="31">
        <f t="shared" si="20"/>
        <v>15</v>
      </c>
      <c r="K41" s="32">
        <f>K30</f>
        <v>14</v>
      </c>
      <c r="L41" s="32">
        <f t="shared" ref="L41:Y41" si="21">L30</f>
        <v>11</v>
      </c>
      <c r="M41" s="32">
        <f t="shared" si="21"/>
        <v>2</v>
      </c>
      <c r="N41" s="32">
        <f t="shared" si="21"/>
        <v>0</v>
      </c>
      <c r="O41" s="32">
        <f t="shared" si="21"/>
        <v>0</v>
      </c>
      <c r="P41" s="32">
        <f t="shared" si="21"/>
        <v>8</v>
      </c>
      <c r="Q41" s="32">
        <f t="shared" si="21"/>
        <v>3</v>
      </c>
      <c r="R41" s="32">
        <f t="shared" si="21"/>
        <v>3</v>
      </c>
      <c r="S41" s="32">
        <f t="shared" si="21"/>
        <v>2</v>
      </c>
      <c r="T41" s="32">
        <f t="shared" si="21"/>
        <v>0</v>
      </c>
      <c r="U41" s="32">
        <f t="shared" si="21"/>
        <v>2</v>
      </c>
      <c r="V41" s="32">
        <f t="shared" si="21"/>
        <v>1</v>
      </c>
      <c r="W41" s="32">
        <f t="shared" si="21"/>
        <v>1</v>
      </c>
      <c r="X41" s="32">
        <f t="shared" si="21"/>
        <v>0</v>
      </c>
      <c r="Y41" s="32">
        <f t="shared" si="21"/>
        <v>1</v>
      </c>
    </row>
    <row r="42" spans="1:25" ht="60.75" customHeight="1" x14ac:dyDescent="0.25">
      <c r="A42" s="18">
        <v>1</v>
      </c>
      <c r="B42" s="5" t="s">
        <v>38</v>
      </c>
      <c r="C42" s="12">
        <v>4</v>
      </c>
      <c r="D42" s="18">
        <v>1</v>
      </c>
      <c r="E42" s="18">
        <f>SUM(F42:I42)</f>
        <v>60</v>
      </c>
      <c r="F42" s="18">
        <v>30</v>
      </c>
      <c r="G42" s="18" t="s">
        <v>14</v>
      </c>
      <c r="H42" s="18">
        <v>15</v>
      </c>
      <c r="I42" s="18">
        <v>15</v>
      </c>
      <c r="J42" s="18" t="s">
        <v>14</v>
      </c>
      <c r="K42" s="18"/>
      <c r="L42" s="18"/>
      <c r="M42" s="18"/>
      <c r="N42" s="18"/>
      <c r="O42" s="18"/>
      <c r="P42" s="3">
        <v>2</v>
      </c>
      <c r="Q42" s="18"/>
      <c r="R42" s="18">
        <v>1</v>
      </c>
      <c r="S42" s="18">
        <v>1</v>
      </c>
      <c r="T42" s="18"/>
      <c r="U42" s="18"/>
      <c r="V42" s="18"/>
      <c r="W42" s="18"/>
      <c r="X42" s="18"/>
      <c r="Y42" s="18"/>
    </row>
    <row r="43" spans="1:25" ht="45" x14ac:dyDescent="0.25">
      <c r="A43" s="18">
        <v>2</v>
      </c>
      <c r="B43" s="5" t="s">
        <v>39</v>
      </c>
      <c r="C43" s="12">
        <v>4</v>
      </c>
      <c r="D43" s="18">
        <v>1</v>
      </c>
      <c r="E43" s="33">
        <f>SUM(F43:I43)</f>
        <v>60</v>
      </c>
      <c r="F43" s="18">
        <v>15</v>
      </c>
      <c r="G43" s="18" t="s">
        <v>14</v>
      </c>
      <c r="H43" s="18">
        <v>30</v>
      </c>
      <c r="I43" s="18">
        <v>15</v>
      </c>
      <c r="J43" s="18" t="s">
        <v>14</v>
      </c>
      <c r="K43" s="18"/>
      <c r="L43" s="18"/>
      <c r="M43" s="18"/>
      <c r="N43" s="18"/>
      <c r="O43" s="18"/>
      <c r="P43" s="3">
        <v>1</v>
      </c>
      <c r="Q43" s="18"/>
      <c r="R43" s="18">
        <v>2</v>
      </c>
      <c r="S43" s="18">
        <v>1</v>
      </c>
      <c r="T43" s="18"/>
      <c r="U43" s="18"/>
      <c r="V43" s="18"/>
      <c r="W43" s="18"/>
      <c r="X43" s="18"/>
      <c r="Y43" s="18"/>
    </row>
    <row r="44" spans="1:25" ht="45" x14ac:dyDescent="0.25">
      <c r="A44" s="18">
        <v>3</v>
      </c>
      <c r="B44" s="5" t="s">
        <v>40</v>
      </c>
      <c r="C44" s="12">
        <v>4</v>
      </c>
      <c r="D44" s="18"/>
      <c r="E44" s="33">
        <f>SUM(F44:I44)</f>
        <v>60</v>
      </c>
      <c r="F44" s="18">
        <v>30</v>
      </c>
      <c r="G44" s="18">
        <v>15</v>
      </c>
      <c r="H44" s="18">
        <v>15</v>
      </c>
      <c r="I44" s="18" t="s">
        <v>14</v>
      </c>
      <c r="J44" s="18" t="s">
        <v>14</v>
      </c>
      <c r="K44" s="18"/>
      <c r="L44" s="18"/>
      <c r="M44" s="18"/>
      <c r="N44" s="18"/>
      <c r="O44" s="18"/>
      <c r="P44" s="18">
        <v>2</v>
      </c>
      <c r="Q44" s="18">
        <v>1</v>
      </c>
      <c r="R44" s="18">
        <v>1</v>
      </c>
      <c r="S44" s="18"/>
      <c r="T44" s="18"/>
      <c r="U44" s="18"/>
      <c r="V44" s="18"/>
      <c r="W44" s="18"/>
      <c r="X44" s="18"/>
      <c r="Y44" s="18"/>
    </row>
    <row r="45" spans="1:25" ht="45" x14ac:dyDescent="0.25">
      <c r="A45" s="18">
        <v>4</v>
      </c>
      <c r="B45" s="5" t="s">
        <v>41</v>
      </c>
      <c r="C45" s="12">
        <v>4</v>
      </c>
      <c r="D45" s="18">
        <v>1</v>
      </c>
      <c r="E45" s="33">
        <f t="shared" ref="E43:E47" si="22">SUM(F45:I45)</f>
        <v>45</v>
      </c>
      <c r="F45" s="18">
        <v>30</v>
      </c>
      <c r="G45" s="18" t="s">
        <v>14</v>
      </c>
      <c r="H45" s="18" t="s">
        <v>14</v>
      </c>
      <c r="I45" s="18">
        <v>15</v>
      </c>
      <c r="J45" s="18" t="s">
        <v>14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3">
        <v>2</v>
      </c>
      <c r="V45" s="18"/>
      <c r="W45" s="18"/>
      <c r="X45" s="18">
        <v>1</v>
      </c>
      <c r="Y45" s="18"/>
    </row>
    <row r="46" spans="1:25" ht="45" x14ac:dyDescent="0.25">
      <c r="A46" s="18">
        <v>5</v>
      </c>
      <c r="B46" s="5" t="s">
        <v>42</v>
      </c>
      <c r="C46" s="12">
        <v>4</v>
      </c>
      <c r="D46" s="18">
        <v>1</v>
      </c>
      <c r="E46" s="33">
        <f t="shared" si="22"/>
        <v>45</v>
      </c>
      <c r="F46" s="18">
        <v>30</v>
      </c>
      <c r="G46" s="18" t="s">
        <v>14</v>
      </c>
      <c r="H46" s="18" t="s">
        <v>14</v>
      </c>
      <c r="I46" s="18">
        <v>15</v>
      </c>
      <c r="J46" s="18" t="s">
        <v>14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3">
        <v>2</v>
      </c>
      <c r="V46" s="18"/>
      <c r="W46" s="18"/>
      <c r="X46" s="18">
        <v>1</v>
      </c>
      <c r="Y46" s="18"/>
    </row>
    <row r="47" spans="1:25" ht="45" x14ac:dyDescent="0.25">
      <c r="A47" s="18">
        <v>6</v>
      </c>
      <c r="B47" s="5" t="s">
        <v>43</v>
      </c>
      <c r="C47" s="12">
        <v>4</v>
      </c>
      <c r="D47" s="18"/>
      <c r="E47" s="33">
        <f t="shared" si="22"/>
        <v>45</v>
      </c>
      <c r="F47" s="18">
        <v>30</v>
      </c>
      <c r="G47" s="18" t="s">
        <v>14</v>
      </c>
      <c r="H47" s="18" t="s">
        <v>14</v>
      </c>
      <c r="I47" s="18">
        <v>15</v>
      </c>
      <c r="J47" s="18" t="s">
        <v>14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>
        <v>2</v>
      </c>
      <c r="V47" s="18"/>
      <c r="W47" s="18"/>
      <c r="X47" s="18">
        <v>1</v>
      </c>
      <c r="Y47" s="18"/>
    </row>
    <row r="48" spans="1:25" x14ac:dyDescent="0.25">
      <c r="A48" s="46" t="s">
        <v>30</v>
      </c>
      <c r="B48" s="47"/>
      <c r="C48" s="14">
        <f>SUM(C41:C47)</f>
        <v>90</v>
      </c>
      <c r="D48" s="14">
        <f t="shared" ref="D48:Y48" si="23">SUM(D41:D47)</f>
        <v>13</v>
      </c>
      <c r="E48" s="14">
        <f>SUM(E41:E47)</f>
        <v>1199</v>
      </c>
      <c r="F48" s="14">
        <f t="shared" si="23"/>
        <v>529</v>
      </c>
      <c r="G48" s="14">
        <f t="shared" si="23"/>
        <v>240</v>
      </c>
      <c r="H48" s="14">
        <f t="shared" si="23"/>
        <v>150</v>
      </c>
      <c r="I48" s="14">
        <f t="shared" si="23"/>
        <v>105</v>
      </c>
      <c r="J48" s="14">
        <f t="shared" si="23"/>
        <v>15</v>
      </c>
      <c r="K48" s="14">
        <f t="shared" si="23"/>
        <v>14</v>
      </c>
      <c r="L48" s="14">
        <f t="shared" si="23"/>
        <v>11</v>
      </c>
      <c r="M48" s="14">
        <f t="shared" si="23"/>
        <v>2</v>
      </c>
      <c r="N48" s="14">
        <f t="shared" si="23"/>
        <v>0</v>
      </c>
      <c r="O48" s="14">
        <f t="shared" si="23"/>
        <v>0</v>
      </c>
      <c r="P48" s="14">
        <f t="shared" si="23"/>
        <v>13</v>
      </c>
      <c r="Q48" s="14">
        <f t="shared" si="23"/>
        <v>4</v>
      </c>
      <c r="R48" s="14">
        <f t="shared" si="23"/>
        <v>7</v>
      </c>
      <c r="S48" s="14">
        <f t="shared" si="23"/>
        <v>4</v>
      </c>
      <c r="T48" s="14">
        <f t="shared" si="23"/>
        <v>0</v>
      </c>
      <c r="U48" s="14">
        <f t="shared" si="23"/>
        <v>8</v>
      </c>
      <c r="V48" s="14">
        <f t="shared" si="23"/>
        <v>1</v>
      </c>
      <c r="W48" s="14">
        <f t="shared" si="23"/>
        <v>1</v>
      </c>
      <c r="X48" s="14">
        <f t="shared" si="23"/>
        <v>3</v>
      </c>
      <c r="Y48" s="14">
        <f t="shared" si="23"/>
        <v>1</v>
      </c>
    </row>
    <row r="49" spans="1:25" x14ac:dyDescent="0.25">
      <c r="A49" s="37" t="s">
        <v>31</v>
      </c>
      <c r="B49" s="37"/>
      <c r="C49" s="37"/>
      <c r="D49" s="37"/>
      <c r="E49" s="37"/>
      <c r="F49" s="37"/>
      <c r="G49" s="37"/>
      <c r="H49" s="37"/>
      <c r="I49" s="37"/>
      <c r="J49" s="37"/>
      <c r="K49" s="38">
        <f>SUM(K48:O48)</f>
        <v>27</v>
      </c>
      <c r="L49" s="38"/>
      <c r="M49" s="38"/>
      <c r="N49" s="38"/>
      <c r="O49" s="38"/>
      <c r="P49" s="38">
        <f>SUM(P48:T48)</f>
        <v>28</v>
      </c>
      <c r="Q49" s="38"/>
      <c r="R49" s="38"/>
      <c r="S49" s="38"/>
      <c r="T49" s="38"/>
      <c r="U49" s="38">
        <f>SUM(U48:Y48)</f>
        <v>14</v>
      </c>
      <c r="V49" s="38"/>
      <c r="W49" s="38"/>
      <c r="X49" s="38"/>
      <c r="Y49" s="38"/>
    </row>
    <row r="50" spans="1:25" x14ac:dyDescent="0.25">
      <c r="A50" s="37" t="s">
        <v>32</v>
      </c>
      <c r="B50" s="37"/>
      <c r="C50" s="37"/>
      <c r="D50" s="37"/>
      <c r="E50" s="37"/>
      <c r="F50" s="37"/>
      <c r="G50" s="37"/>
      <c r="H50" s="37"/>
      <c r="I50" s="37"/>
      <c r="J50" s="37"/>
      <c r="K50" s="38">
        <v>5</v>
      </c>
      <c r="L50" s="38"/>
      <c r="M50" s="38"/>
      <c r="N50" s="38"/>
      <c r="O50" s="38"/>
      <c r="P50" s="38">
        <v>5</v>
      </c>
      <c r="Q50" s="38"/>
      <c r="R50" s="38"/>
      <c r="S50" s="38"/>
      <c r="T50" s="38"/>
      <c r="U50" s="38">
        <v>3</v>
      </c>
      <c r="V50" s="38"/>
      <c r="W50" s="38"/>
      <c r="X50" s="38"/>
      <c r="Y50" s="38"/>
    </row>
    <row r="51" spans="1:25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</row>
    <row r="52" spans="1:25" x14ac:dyDescent="0.25">
      <c r="A52" s="9"/>
      <c r="B52" s="20"/>
      <c r="C52" s="21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ht="30" x14ac:dyDescent="0.25">
      <c r="A53" s="9"/>
      <c r="B53" s="24" t="s">
        <v>65</v>
      </c>
      <c r="C53" s="21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39" t="s">
        <v>1</v>
      </c>
      <c r="B54" s="39" t="s">
        <v>2</v>
      </c>
      <c r="C54" s="35" t="s">
        <v>34</v>
      </c>
      <c r="D54" s="39" t="s">
        <v>3</v>
      </c>
      <c r="E54" s="34" t="s">
        <v>0</v>
      </c>
      <c r="F54" s="34"/>
      <c r="G54" s="34"/>
      <c r="H54" s="34"/>
      <c r="I54" s="34"/>
      <c r="J54" s="34"/>
      <c r="K54" s="34" t="s">
        <v>10</v>
      </c>
      <c r="L54" s="34"/>
      <c r="M54" s="34"/>
      <c r="N54" s="34"/>
      <c r="O54" s="34"/>
      <c r="P54" s="34" t="s">
        <v>11</v>
      </c>
      <c r="Q54" s="34"/>
      <c r="R54" s="34"/>
      <c r="S54" s="34"/>
      <c r="T54" s="34"/>
      <c r="U54" s="34" t="s">
        <v>12</v>
      </c>
      <c r="V54" s="34"/>
      <c r="W54" s="34"/>
      <c r="X54" s="34"/>
      <c r="Y54" s="34"/>
    </row>
    <row r="55" spans="1:25" ht="36" customHeight="1" x14ac:dyDescent="0.25">
      <c r="A55" s="39"/>
      <c r="B55" s="39"/>
      <c r="C55" s="36"/>
      <c r="D55" s="39"/>
      <c r="E55" s="19" t="s">
        <v>4</v>
      </c>
      <c r="F55" s="18" t="s">
        <v>5</v>
      </c>
      <c r="G55" s="18" t="s">
        <v>6</v>
      </c>
      <c r="H55" s="18" t="s">
        <v>7</v>
      </c>
      <c r="I55" s="18" t="s">
        <v>8</v>
      </c>
      <c r="J55" s="18" t="s">
        <v>9</v>
      </c>
      <c r="K55" s="18" t="s">
        <v>5</v>
      </c>
      <c r="L55" s="18" t="s">
        <v>6</v>
      </c>
      <c r="M55" s="18" t="s">
        <v>7</v>
      </c>
      <c r="N55" s="18" t="s">
        <v>8</v>
      </c>
      <c r="O55" s="18" t="s">
        <v>9</v>
      </c>
      <c r="P55" s="18" t="s">
        <v>5</v>
      </c>
      <c r="Q55" s="18" t="s">
        <v>6</v>
      </c>
      <c r="R55" s="18" t="s">
        <v>7</v>
      </c>
      <c r="S55" s="18" t="s">
        <v>8</v>
      </c>
      <c r="T55" s="18" t="s">
        <v>9</v>
      </c>
      <c r="U55" s="18" t="s">
        <v>5</v>
      </c>
      <c r="V55" s="18" t="s">
        <v>6</v>
      </c>
      <c r="W55" s="18" t="s">
        <v>7</v>
      </c>
      <c r="X55" s="18" t="s">
        <v>8</v>
      </c>
      <c r="Y55" s="18" t="s">
        <v>9</v>
      </c>
    </row>
    <row r="56" spans="1:25" ht="19.899999999999999" customHeight="1" x14ac:dyDescent="0.25">
      <c r="A56" s="39"/>
      <c r="B56" s="39"/>
      <c r="C56" s="19">
        <f>C41</f>
        <v>66</v>
      </c>
      <c r="D56" s="18">
        <f t="shared" ref="D56:J56" si="24">D34</f>
        <v>9</v>
      </c>
      <c r="E56" s="18">
        <f t="shared" si="24"/>
        <v>884</v>
      </c>
      <c r="F56" s="18">
        <f t="shared" si="24"/>
        <v>364</v>
      </c>
      <c r="G56" s="18">
        <f t="shared" si="24"/>
        <v>225</v>
      </c>
      <c r="H56" s="18">
        <f t="shared" si="24"/>
        <v>90</v>
      </c>
      <c r="I56" s="18">
        <f t="shared" si="24"/>
        <v>30</v>
      </c>
      <c r="J56" s="18">
        <f t="shared" si="24"/>
        <v>15</v>
      </c>
      <c r="K56" s="18">
        <f>K30</f>
        <v>14</v>
      </c>
      <c r="L56" s="18">
        <f t="shared" ref="L56:Y56" si="25">L30</f>
        <v>11</v>
      </c>
      <c r="M56" s="18">
        <f t="shared" si="25"/>
        <v>2</v>
      </c>
      <c r="N56" s="18">
        <f t="shared" si="25"/>
        <v>0</v>
      </c>
      <c r="O56" s="18">
        <f t="shared" si="25"/>
        <v>0</v>
      </c>
      <c r="P56" s="18">
        <f t="shared" si="25"/>
        <v>8</v>
      </c>
      <c r="Q56" s="18">
        <f t="shared" si="25"/>
        <v>3</v>
      </c>
      <c r="R56" s="18">
        <f t="shared" si="25"/>
        <v>3</v>
      </c>
      <c r="S56" s="18">
        <f t="shared" si="25"/>
        <v>2</v>
      </c>
      <c r="T56" s="18">
        <f t="shared" si="25"/>
        <v>0</v>
      </c>
      <c r="U56" s="18">
        <f t="shared" si="25"/>
        <v>2</v>
      </c>
      <c r="V56" s="18">
        <f t="shared" si="25"/>
        <v>1</v>
      </c>
      <c r="W56" s="18">
        <f t="shared" si="25"/>
        <v>1</v>
      </c>
      <c r="X56" s="18">
        <f t="shared" si="25"/>
        <v>0</v>
      </c>
      <c r="Y56" s="18">
        <f t="shared" si="25"/>
        <v>1</v>
      </c>
    </row>
    <row r="57" spans="1:25" ht="73.5" customHeight="1" x14ac:dyDescent="0.25">
      <c r="A57" s="18">
        <v>1</v>
      </c>
      <c r="B57" s="5" t="s">
        <v>44</v>
      </c>
      <c r="C57" s="12">
        <v>4</v>
      </c>
      <c r="D57" s="18">
        <v>1</v>
      </c>
      <c r="E57" s="18">
        <f>SUM(F57:I57)</f>
        <v>60</v>
      </c>
      <c r="F57" s="18">
        <v>30</v>
      </c>
      <c r="G57" s="18" t="s">
        <v>14</v>
      </c>
      <c r="H57" s="18">
        <v>30</v>
      </c>
      <c r="I57" s="18" t="s">
        <v>14</v>
      </c>
      <c r="J57" s="18" t="s">
        <v>14</v>
      </c>
      <c r="K57" s="18"/>
      <c r="L57" s="18"/>
      <c r="M57" s="18"/>
      <c r="N57" s="18"/>
      <c r="O57" s="18"/>
      <c r="P57" s="3">
        <v>2</v>
      </c>
      <c r="Q57" s="18"/>
      <c r="R57" s="18">
        <v>2</v>
      </c>
      <c r="S57" s="18"/>
      <c r="T57" s="18"/>
      <c r="U57" s="18"/>
      <c r="V57" s="18"/>
      <c r="W57" s="18"/>
      <c r="X57" s="18"/>
      <c r="Y57" s="18"/>
    </row>
    <row r="58" spans="1:25" ht="45" x14ac:dyDescent="0.25">
      <c r="A58" s="18">
        <v>2</v>
      </c>
      <c r="B58" s="5" t="s">
        <v>45</v>
      </c>
      <c r="C58" s="12">
        <v>4</v>
      </c>
      <c r="D58" s="18">
        <v>1</v>
      </c>
      <c r="E58" s="33">
        <f t="shared" ref="E58:E62" si="26">SUM(F58:I58)</f>
        <v>60</v>
      </c>
      <c r="F58" s="18">
        <v>30</v>
      </c>
      <c r="G58" s="18" t="s">
        <v>14</v>
      </c>
      <c r="H58" s="18">
        <v>30</v>
      </c>
      <c r="I58" s="18" t="s">
        <v>14</v>
      </c>
      <c r="J58" s="18" t="s">
        <v>14</v>
      </c>
      <c r="K58" s="18"/>
      <c r="L58" s="18"/>
      <c r="M58" s="18"/>
      <c r="N58" s="18"/>
      <c r="O58" s="18"/>
      <c r="P58" s="3">
        <v>2</v>
      </c>
      <c r="Q58" s="18"/>
      <c r="R58" s="18">
        <v>2</v>
      </c>
      <c r="S58" s="18"/>
      <c r="T58" s="18"/>
      <c r="U58" s="18"/>
      <c r="V58" s="18"/>
      <c r="W58" s="18"/>
      <c r="X58" s="18"/>
      <c r="Y58" s="18"/>
    </row>
    <row r="59" spans="1:25" ht="45" x14ac:dyDescent="0.25">
      <c r="A59" s="18">
        <v>3</v>
      </c>
      <c r="B59" s="5" t="s">
        <v>46</v>
      </c>
      <c r="C59" s="12">
        <v>4</v>
      </c>
      <c r="D59" s="18"/>
      <c r="E59" s="33">
        <f t="shared" si="26"/>
        <v>60</v>
      </c>
      <c r="F59" s="18">
        <v>30</v>
      </c>
      <c r="G59" s="18" t="s">
        <v>14</v>
      </c>
      <c r="H59" s="18" t="s">
        <v>14</v>
      </c>
      <c r="I59" s="18">
        <v>30</v>
      </c>
      <c r="J59" s="18" t="s">
        <v>14</v>
      </c>
      <c r="K59" s="18"/>
      <c r="L59" s="18"/>
      <c r="M59" s="18"/>
      <c r="N59" s="18"/>
      <c r="O59" s="18"/>
      <c r="P59" s="18">
        <v>2</v>
      </c>
      <c r="Q59" s="18"/>
      <c r="R59" s="18"/>
      <c r="S59" s="18">
        <v>2</v>
      </c>
      <c r="T59" s="18"/>
      <c r="U59" s="18"/>
      <c r="V59" s="18"/>
      <c r="W59" s="18"/>
      <c r="X59" s="18"/>
      <c r="Y59" s="18"/>
    </row>
    <row r="60" spans="1:25" ht="45" x14ac:dyDescent="0.25">
      <c r="A60" s="18">
        <v>4</v>
      </c>
      <c r="B60" s="5" t="s">
        <v>47</v>
      </c>
      <c r="C60" s="12">
        <v>4</v>
      </c>
      <c r="D60" s="18">
        <v>1</v>
      </c>
      <c r="E60" s="33">
        <f t="shared" si="26"/>
        <v>45</v>
      </c>
      <c r="F60" s="18">
        <v>30</v>
      </c>
      <c r="G60" s="18" t="s">
        <v>14</v>
      </c>
      <c r="H60" s="18" t="s">
        <v>14</v>
      </c>
      <c r="I60" s="18">
        <v>15</v>
      </c>
      <c r="J60" s="18" t="s">
        <v>14</v>
      </c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3">
        <v>2</v>
      </c>
      <c r="V60" s="18"/>
      <c r="W60" s="18"/>
      <c r="X60" s="18">
        <v>1</v>
      </c>
      <c r="Y60" s="18"/>
    </row>
    <row r="61" spans="1:25" ht="41.25" customHeight="1" x14ac:dyDescent="0.25">
      <c r="A61" s="18">
        <v>5</v>
      </c>
      <c r="B61" s="5" t="s">
        <v>48</v>
      </c>
      <c r="C61" s="12">
        <v>4</v>
      </c>
      <c r="D61" s="18">
        <v>1</v>
      </c>
      <c r="E61" s="33">
        <f t="shared" si="26"/>
        <v>45</v>
      </c>
      <c r="F61" s="18">
        <v>30</v>
      </c>
      <c r="G61" s="18" t="s">
        <v>14</v>
      </c>
      <c r="H61" s="18" t="s">
        <v>14</v>
      </c>
      <c r="I61" s="18">
        <v>15</v>
      </c>
      <c r="J61" s="18" t="s">
        <v>14</v>
      </c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3">
        <v>2</v>
      </c>
      <c r="V61" s="18"/>
      <c r="W61" s="18"/>
      <c r="X61" s="18">
        <v>1</v>
      </c>
      <c r="Y61" s="18"/>
    </row>
    <row r="62" spans="1:25" ht="57" customHeight="1" x14ac:dyDescent="0.25">
      <c r="A62" s="18">
        <v>6</v>
      </c>
      <c r="B62" s="5" t="s">
        <v>49</v>
      </c>
      <c r="C62" s="12">
        <v>4</v>
      </c>
      <c r="D62" s="18"/>
      <c r="E62" s="33">
        <f t="shared" si="26"/>
        <v>45</v>
      </c>
      <c r="F62" s="18">
        <v>30</v>
      </c>
      <c r="G62" s="18" t="s">
        <v>14</v>
      </c>
      <c r="H62" s="18" t="s">
        <v>14</v>
      </c>
      <c r="I62" s="18">
        <v>15</v>
      </c>
      <c r="J62" s="18" t="s">
        <v>14</v>
      </c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>
        <v>2</v>
      </c>
      <c r="V62" s="18"/>
      <c r="W62" s="18"/>
      <c r="X62" s="18">
        <v>1</v>
      </c>
      <c r="Y62" s="18"/>
    </row>
    <row r="63" spans="1:25" x14ac:dyDescent="0.25">
      <c r="A63" s="46" t="s">
        <v>30</v>
      </c>
      <c r="B63" s="47"/>
      <c r="C63" s="14">
        <f>SUM(C56:C62)</f>
        <v>90</v>
      </c>
      <c r="D63" s="14">
        <f t="shared" ref="D63:Y63" si="27">SUM(D56:D62)</f>
        <v>13</v>
      </c>
      <c r="E63" s="14">
        <f t="shared" si="27"/>
        <v>1199</v>
      </c>
      <c r="F63" s="14">
        <f t="shared" si="27"/>
        <v>544</v>
      </c>
      <c r="G63" s="14">
        <f t="shared" si="27"/>
        <v>225</v>
      </c>
      <c r="H63" s="14">
        <f t="shared" si="27"/>
        <v>150</v>
      </c>
      <c r="I63" s="14">
        <f t="shared" si="27"/>
        <v>105</v>
      </c>
      <c r="J63" s="14">
        <f t="shared" si="27"/>
        <v>15</v>
      </c>
      <c r="K63" s="14">
        <f t="shared" si="27"/>
        <v>14</v>
      </c>
      <c r="L63" s="14">
        <f t="shared" si="27"/>
        <v>11</v>
      </c>
      <c r="M63" s="14">
        <f t="shared" si="27"/>
        <v>2</v>
      </c>
      <c r="N63" s="14">
        <f t="shared" si="27"/>
        <v>0</v>
      </c>
      <c r="O63" s="14">
        <f t="shared" si="27"/>
        <v>0</v>
      </c>
      <c r="P63" s="14">
        <f t="shared" si="27"/>
        <v>14</v>
      </c>
      <c r="Q63" s="14">
        <f t="shared" si="27"/>
        <v>3</v>
      </c>
      <c r="R63" s="14">
        <f t="shared" si="27"/>
        <v>7</v>
      </c>
      <c r="S63" s="14">
        <f t="shared" si="27"/>
        <v>4</v>
      </c>
      <c r="T63" s="14">
        <f t="shared" si="27"/>
        <v>0</v>
      </c>
      <c r="U63" s="14">
        <f t="shared" si="27"/>
        <v>8</v>
      </c>
      <c r="V63" s="14">
        <f t="shared" si="27"/>
        <v>1</v>
      </c>
      <c r="W63" s="14">
        <f t="shared" si="27"/>
        <v>1</v>
      </c>
      <c r="X63" s="14">
        <f t="shared" si="27"/>
        <v>3</v>
      </c>
      <c r="Y63" s="14">
        <f t="shared" si="27"/>
        <v>1</v>
      </c>
    </row>
    <row r="64" spans="1:25" x14ac:dyDescent="0.25">
      <c r="A64" s="40" t="s">
        <v>31</v>
      </c>
      <c r="B64" s="41"/>
      <c r="C64" s="41"/>
      <c r="D64" s="41"/>
      <c r="E64" s="41"/>
      <c r="F64" s="41"/>
      <c r="G64" s="41"/>
      <c r="H64" s="41"/>
      <c r="I64" s="41"/>
      <c r="J64" s="42"/>
      <c r="K64" s="43">
        <f>SUM(K63:O63)</f>
        <v>27</v>
      </c>
      <c r="L64" s="44"/>
      <c r="M64" s="44"/>
      <c r="N64" s="44"/>
      <c r="O64" s="45"/>
      <c r="P64" s="43">
        <f>SUM(P63:T63)</f>
        <v>28</v>
      </c>
      <c r="Q64" s="44"/>
      <c r="R64" s="44"/>
      <c r="S64" s="44"/>
      <c r="T64" s="45"/>
      <c r="U64" s="43">
        <f>SUM(U63:Y63)</f>
        <v>14</v>
      </c>
      <c r="V64" s="44"/>
      <c r="W64" s="44"/>
      <c r="X64" s="44"/>
      <c r="Y64" s="45"/>
    </row>
    <row r="65" spans="1:25" x14ac:dyDescent="0.25">
      <c r="A65" s="40" t="s">
        <v>32</v>
      </c>
      <c r="B65" s="41"/>
      <c r="C65" s="41"/>
      <c r="D65" s="41"/>
      <c r="E65" s="41"/>
      <c r="F65" s="41"/>
      <c r="G65" s="41"/>
      <c r="H65" s="41"/>
      <c r="I65" s="41"/>
      <c r="J65" s="42"/>
      <c r="K65" s="43">
        <v>5</v>
      </c>
      <c r="L65" s="44"/>
      <c r="M65" s="44"/>
      <c r="N65" s="44"/>
      <c r="O65" s="45"/>
      <c r="P65" s="43">
        <v>5</v>
      </c>
      <c r="Q65" s="44"/>
      <c r="R65" s="44"/>
      <c r="S65" s="44"/>
      <c r="T65" s="45"/>
      <c r="U65" s="43">
        <v>3</v>
      </c>
      <c r="V65" s="44"/>
      <c r="W65" s="44"/>
      <c r="X65" s="44"/>
      <c r="Y65" s="45"/>
    </row>
    <row r="66" spans="1:25" x14ac:dyDescent="0.25">
      <c r="A66" s="9"/>
      <c r="B66" s="20"/>
      <c r="C66" s="21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ht="30" x14ac:dyDescent="0.25">
      <c r="A67" s="9"/>
      <c r="B67" s="24" t="s">
        <v>66</v>
      </c>
      <c r="C67" s="21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39" t="s">
        <v>1</v>
      </c>
      <c r="B68" s="39" t="s">
        <v>2</v>
      </c>
      <c r="C68" s="35" t="s">
        <v>34</v>
      </c>
      <c r="D68" s="39" t="s">
        <v>3</v>
      </c>
      <c r="E68" s="34" t="s">
        <v>0</v>
      </c>
      <c r="F68" s="34"/>
      <c r="G68" s="34"/>
      <c r="H68" s="34"/>
      <c r="I68" s="34"/>
      <c r="J68" s="34"/>
      <c r="K68" s="34" t="s">
        <v>10</v>
      </c>
      <c r="L68" s="34"/>
      <c r="M68" s="34"/>
      <c r="N68" s="34"/>
      <c r="O68" s="34"/>
      <c r="P68" s="34" t="s">
        <v>11</v>
      </c>
      <c r="Q68" s="34"/>
      <c r="R68" s="34"/>
      <c r="S68" s="34"/>
      <c r="T68" s="34"/>
      <c r="U68" s="34" t="s">
        <v>12</v>
      </c>
      <c r="V68" s="34"/>
      <c r="W68" s="34"/>
      <c r="X68" s="34"/>
      <c r="Y68" s="34"/>
    </row>
    <row r="69" spans="1:25" ht="36" customHeight="1" x14ac:dyDescent="0.25">
      <c r="A69" s="39"/>
      <c r="B69" s="39"/>
      <c r="C69" s="36"/>
      <c r="D69" s="39"/>
      <c r="E69" s="19" t="s">
        <v>4</v>
      </c>
      <c r="F69" s="18" t="s">
        <v>5</v>
      </c>
      <c r="G69" s="18" t="s">
        <v>6</v>
      </c>
      <c r="H69" s="18" t="s">
        <v>7</v>
      </c>
      <c r="I69" s="18" t="s">
        <v>8</v>
      </c>
      <c r="J69" s="18" t="s">
        <v>9</v>
      </c>
      <c r="K69" s="18" t="s">
        <v>5</v>
      </c>
      <c r="L69" s="18" t="s">
        <v>6</v>
      </c>
      <c r="M69" s="18" t="s">
        <v>7</v>
      </c>
      <c r="N69" s="18" t="s">
        <v>8</v>
      </c>
      <c r="O69" s="18" t="s">
        <v>9</v>
      </c>
      <c r="P69" s="18" t="s">
        <v>5</v>
      </c>
      <c r="Q69" s="18" t="s">
        <v>6</v>
      </c>
      <c r="R69" s="18" t="s">
        <v>7</v>
      </c>
      <c r="S69" s="18" t="s">
        <v>8</v>
      </c>
      <c r="T69" s="18" t="s">
        <v>9</v>
      </c>
      <c r="U69" s="18" t="s">
        <v>5</v>
      </c>
      <c r="V69" s="18" t="s">
        <v>6</v>
      </c>
      <c r="W69" s="18" t="s">
        <v>7</v>
      </c>
      <c r="X69" s="18" t="s">
        <v>8</v>
      </c>
      <c r="Y69" s="18" t="s">
        <v>9</v>
      </c>
    </row>
    <row r="70" spans="1:25" ht="19.899999999999999" customHeight="1" x14ac:dyDescent="0.25">
      <c r="A70" s="39"/>
      <c r="B70" s="39"/>
      <c r="C70" s="19">
        <f>C34</f>
        <v>66</v>
      </c>
      <c r="D70" s="18">
        <f>D34</f>
        <v>9</v>
      </c>
      <c r="E70" s="18">
        <f>E34</f>
        <v>884</v>
      </c>
      <c r="F70" s="18">
        <f>F30</f>
        <v>364</v>
      </c>
      <c r="G70" s="18">
        <f t="shared" ref="G70:Y70" si="28">G30</f>
        <v>225</v>
      </c>
      <c r="H70" s="18">
        <f t="shared" si="28"/>
        <v>90</v>
      </c>
      <c r="I70" s="18">
        <f t="shared" si="28"/>
        <v>30</v>
      </c>
      <c r="J70" s="18">
        <f t="shared" si="28"/>
        <v>15</v>
      </c>
      <c r="K70" s="18">
        <f t="shared" si="28"/>
        <v>14</v>
      </c>
      <c r="L70" s="18">
        <f t="shared" si="28"/>
        <v>11</v>
      </c>
      <c r="M70" s="18">
        <f t="shared" si="28"/>
        <v>2</v>
      </c>
      <c r="N70" s="18">
        <f t="shared" si="28"/>
        <v>0</v>
      </c>
      <c r="O70" s="18">
        <f t="shared" si="28"/>
        <v>0</v>
      </c>
      <c r="P70" s="18">
        <f t="shared" si="28"/>
        <v>8</v>
      </c>
      <c r="Q70" s="18">
        <f t="shared" si="28"/>
        <v>3</v>
      </c>
      <c r="R70" s="18">
        <f t="shared" si="28"/>
        <v>3</v>
      </c>
      <c r="S70" s="18">
        <f t="shared" si="28"/>
        <v>2</v>
      </c>
      <c r="T70" s="18">
        <f t="shared" si="28"/>
        <v>0</v>
      </c>
      <c r="U70" s="18">
        <f t="shared" si="28"/>
        <v>2</v>
      </c>
      <c r="V70" s="18">
        <f t="shared" si="28"/>
        <v>1</v>
      </c>
      <c r="W70" s="18">
        <f t="shared" si="28"/>
        <v>1</v>
      </c>
      <c r="X70" s="18">
        <f t="shared" si="28"/>
        <v>0</v>
      </c>
      <c r="Y70" s="18">
        <f t="shared" si="28"/>
        <v>1</v>
      </c>
    </row>
    <row r="71" spans="1:25" ht="46.5" customHeight="1" x14ac:dyDescent="0.25">
      <c r="A71" s="18">
        <v>1</v>
      </c>
      <c r="B71" s="5" t="s">
        <v>50</v>
      </c>
      <c r="C71" s="12">
        <v>4</v>
      </c>
      <c r="D71" s="18">
        <v>1</v>
      </c>
      <c r="E71" s="18">
        <f>SUM(F71:I71)</f>
        <v>60</v>
      </c>
      <c r="F71" s="18">
        <v>30</v>
      </c>
      <c r="G71" s="18" t="s">
        <v>14</v>
      </c>
      <c r="H71" s="18">
        <v>30</v>
      </c>
      <c r="I71" s="18" t="s">
        <v>14</v>
      </c>
      <c r="J71" s="18" t="s">
        <v>14</v>
      </c>
      <c r="K71" s="18"/>
      <c r="L71" s="18"/>
      <c r="M71" s="18"/>
      <c r="N71" s="18"/>
      <c r="O71" s="18"/>
      <c r="P71" s="3">
        <v>2</v>
      </c>
      <c r="Q71" s="18"/>
      <c r="R71" s="18">
        <v>2</v>
      </c>
      <c r="S71" s="18"/>
      <c r="T71" s="18"/>
      <c r="U71" s="18"/>
      <c r="V71" s="18"/>
      <c r="W71" s="18"/>
      <c r="X71" s="18"/>
      <c r="Y71" s="18"/>
    </row>
    <row r="72" spans="1:25" ht="45" x14ac:dyDescent="0.25">
      <c r="A72" s="18">
        <v>2</v>
      </c>
      <c r="B72" s="5" t="s">
        <v>51</v>
      </c>
      <c r="C72" s="12">
        <v>4</v>
      </c>
      <c r="D72" s="18">
        <v>1</v>
      </c>
      <c r="E72" s="33">
        <f t="shared" ref="E72:E76" si="29">SUM(F72:I72)</f>
        <v>60</v>
      </c>
      <c r="F72" s="18">
        <v>30</v>
      </c>
      <c r="G72" s="18" t="s">
        <v>14</v>
      </c>
      <c r="H72" s="18">
        <v>30</v>
      </c>
      <c r="I72" s="18" t="s">
        <v>14</v>
      </c>
      <c r="J72" s="18" t="s">
        <v>14</v>
      </c>
      <c r="K72" s="18"/>
      <c r="L72" s="18"/>
      <c r="M72" s="18"/>
      <c r="N72" s="18"/>
      <c r="O72" s="18"/>
      <c r="P72" s="3">
        <v>2</v>
      </c>
      <c r="Q72" s="18"/>
      <c r="R72" s="18">
        <v>2</v>
      </c>
      <c r="S72" s="18"/>
      <c r="T72" s="18"/>
      <c r="U72" s="18"/>
      <c r="V72" s="18"/>
      <c r="W72" s="18"/>
      <c r="X72" s="18"/>
      <c r="Y72" s="18"/>
    </row>
    <row r="73" spans="1:25" ht="45" x14ac:dyDescent="0.25">
      <c r="A73" s="18">
        <v>3</v>
      </c>
      <c r="B73" s="5" t="s">
        <v>52</v>
      </c>
      <c r="C73" s="12">
        <v>4</v>
      </c>
      <c r="D73" s="18"/>
      <c r="E73" s="33">
        <f t="shared" si="29"/>
        <v>60</v>
      </c>
      <c r="F73" s="18">
        <v>30</v>
      </c>
      <c r="G73" s="18" t="s">
        <v>14</v>
      </c>
      <c r="H73" s="18">
        <v>30</v>
      </c>
      <c r="I73" s="18" t="s">
        <v>14</v>
      </c>
      <c r="J73" s="18" t="s">
        <v>14</v>
      </c>
      <c r="K73" s="18"/>
      <c r="L73" s="18"/>
      <c r="M73" s="18"/>
      <c r="N73" s="18"/>
      <c r="O73" s="18"/>
      <c r="P73" s="18">
        <v>2</v>
      </c>
      <c r="Q73" s="18"/>
      <c r="R73" s="18">
        <v>2</v>
      </c>
      <c r="S73" s="18"/>
      <c r="T73" s="18"/>
      <c r="U73" s="18"/>
      <c r="V73" s="18"/>
      <c r="W73" s="18"/>
      <c r="X73" s="18"/>
      <c r="Y73" s="18"/>
    </row>
    <row r="74" spans="1:25" ht="60" x14ac:dyDescent="0.25">
      <c r="A74" s="18">
        <v>4</v>
      </c>
      <c r="B74" s="5" t="s">
        <v>53</v>
      </c>
      <c r="C74" s="12">
        <v>4</v>
      </c>
      <c r="D74" s="18">
        <v>1</v>
      </c>
      <c r="E74" s="33">
        <f t="shared" si="29"/>
        <v>45</v>
      </c>
      <c r="F74" s="18">
        <v>30</v>
      </c>
      <c r="G74" s="18" t="s">
        <v>14</v>
      </c>
      <c r="H74" s="18">
        <v>15</v>
      </c>
      <c r="I74" s="18" t="s">
        <v>14</v>
      </c>
      <c r="J74" s="18" t="s">
        <v>14</v>
      </c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3">
        <v>2</v>
      </c>
      <c r="V74" s="18"/>
      <c r="W74" s="18">
        <v>1</v>
      </c>
      <c r="X74" s="18"/>
      <c r="Y74" s="18"/>
    </row>
    <row r="75" spans="1:25" ht="65.25" customHeight="1" x14ac:dyDescent="0.25">
      <c r="A75" s="18">
        <v>5</v>
      </c>
      <c r="B75" s="5" t="s">
        <v>54</v>
      </c>
      <c r="C75" s="12">
        <v>4</v>
      </c>
      <c r="D75" s="18">
        <v>1</v>
      </c>
      <c r="E75" s="33">
        <f t="shared" si="29"/>
        <v>45</v>
      </c>
      <c r="F75" s="18">
        <v>30</v>
      </c>
      <c r="G75" s="18" t="s">
        <v>14</v>
      </c>
      <c r="H75" s="18">
        <v>15</v>
      </c>
      <c r="I75" s="18" t="s">
        <v>14</v>
      </c>
      <c r="J75" s="18" t="s">
        <v>14</v>
      </c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3">
        <v>2</v>
      </c>
      <c r="V75" s="18"/>
      <c r="W75" s="18">
        <v>1</v>
      </c>
      <c r="X75" s="18"/>
      <c r="Y75" s="18"/>
    </row>
    <row r="76" spans="1:25" ht="58.5" customHeight="1" x14ac:dyDescent="0.25">
      <c r="A76" s="18">
        <v>6</v>
      </c>
      <c r="B76" s="6" t="s">
        <v>55</v>
      </c>
      <c r="C76" s="12">
        <v>4</v>
      </c>
      <c r="D76" s="18"/>
      <c r="E76" s="33">
        <f t="shared" si="29"/>
        <v>45</v>
      </c>
      <c r="F76" s="18">
        <v>15</v>
      </c>
      <c r="G76" s="18" t="s">
        <v>14</v>
      </c>
      <c r="H76" s="18">
        <v>30</v>
      </c>
      <c r="I76" s="18" t="s">
        <v>14</v>
      </c>
      <c r="J76" s="18" t="s">
        <v>14</v>
      </c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>
        <v>1</v>
      </c>
      <c r="V76" s="18"/>
      <c r="W76" s="18">
        <v>2</v>
      </c>
      <c r="X76" s="18"/>
      <c r="Y76" s="18"/>
    </row>
    <row r="77" spans="1:25" x14ac:dyDescent="0.25">
      <c r="A77" s="46" t="s">
        <v>30</v>
      </c>
      <c r="B77" s="47"/>
      <c r="C77" s="14">
        <f>SUM(C70:C76)</f>
        <v>90</v>
      </c>
      <c r="D77" s="14">
        <f>SUM(D70:D76)</f>
        <v>13</v>
      </c>
      <c r="E77" s="14">
        <f>SUM(E70:E76)</f>
        <v>1199</v>
      </c>
      <c r="F77" s="14">
        <f t="shared" ref="F77:Y77" si="30">SUM(F70:F76)</f>
        <v>529</v>
      </c>
      <c r="G77" s="14">
        <f t="shared" si="30"/>
        <v>225</v>
      </c>
      <c r="H77" s="14">
        <f t="shared" si="30"/>
        <v>240</v>
      </c>
      <c r="I77" s="14">
        <f t="shared" si="30"/>
        <v>30</v>
      </c>
      <c r="J77" s="14">
        <f t="shared" si="30"/>
        <v>15</v>
      </c>
      <c r="K77" s="14">
        <f t="shared" si="30"/>
        <v>14</v>
      </c>
      <c r="L77" s="14">
        <f t="shared" si="30"/>
        <v>11</v>
      </c>
      <c r="M77" s="14">
        <f t="shared" si="30"/>
        <v>2</v>
      </c>
      <c r="N77" s="14">
        <f t="shared" si="30"/>
        <v>0</v>
      </c>
      <c r="O77" s="14">
        <f t="shared" si="30"/>
        <v>0</v>
      </c>
      <c r="P77" s="14">
        <f t="shared" si="30"/>
        <v>14</v>
      </c>
      <c r="Q77" s="14">
        <f t="shared" si="30"/>
        <v>3</v>
      </c>
      <c r="R77" s="14">
        <f t="shared" si="30"/>
        <v>9</v>
      </c>
      <c r="S77" s="14">
        <f t="shared" si="30"/>
        <v>2</v>
      </c>
      <c r="T77" s="14">
        <f t="shared" si="30"/>
        <v>0</v>
      </c>
      <c r="U77" s="14">
        <f t="shared" si="30"/>
        <v>7</v>
      </c>
      <c r="V77" s="14">
        <f t="shared" si="30"/>
        <v>1</v>
      </c>
      <c r="W77" s="14">
        <f t="shared" si="30"/>
        <v>5</v>
      </c>
      <c r="X77" s="14">
        <f t="shared" si="30"/>
        <v>0</v>
      </c>
      <c r="Y77" s="14">
        <f t="shared" si="30"/>
        <v>1</v>
      </c>
    </row>
    <row r="78" spans="1:25" x14ac:dyDescent="0.25">
      <c r="A78" s="40" t="s">
        <v>31</v>
      </c>
      <c r="B78" s="41"/>
      <c r="C78" s="41"/>
      <c r="D78" s="41"/>
      <c r="E78" s="41"/>
      <c r="F78" s="41"/>
      <c r="G78" s="41"/>
      <c r="H78" s="41"/>
      <c r="I78" s="41"/>
      <c r="J78" s="42"/>
      <c r="K78" s="43">
        <f>SUM(K77:O77)</f>
        <v>27</v>
      </c>
      <c r="L78" s="44"/>
      <c r="M78" s="44"/>
      <c r="N78" s="44"/>
      <c r="O78" s="45"/>
      <c r="P78" s="43">
        <f>SUM(P77:T77)</f>
        <v>28</v>
      </c>
      <c r="Q78" s="44"/>
      <c r="R78" s="44"/>
      <c r="S78" s="44"/>
      <c r="T78" s="45"/>
      <c r="U78" s="43">
        <f>SUM(U77:Y77)</f>
        <v>14</v>
      </c>
      <c r="V78" s="44"/>
      <c r="W78" s="44"/>
      <c r="X78" s="44"/>
      <c r="Y78" s="45"/>
    </row>
    <row r="79" spans="1:25" x14ac:dyDescent="0.25">
      <c r="A79" s="40" t="s">
        <v>32</v>
      </c>
      <c r="B79" s="41"/>
      <c r="C79" s="41"/>
      <c r="D79" s="41"/>
      <c r="E79" s="41"/>
      <c r="F79" s="41"/>
      <c r="G79" s="41"/>
      <c r="H79" s="41"/>
      <c r="I79" s="41"/>
      <c r="J79" s="42"/>
      <c r="K79" s="43">
        <v>5</v>
      </c>
      <c r="L79" s="44"/>
      <c r="M79" s="44"/>
      <c r="N79" s="44"/>
      <c r="O79" s="45"/>
      <c r="P79" s="43">
        <v>5</v>
      </c>
      <c r="Q79" s="44"/>
      <c r="R79" s="44"/>
      <c r="S79" s="44"/>
      <c r="T79" s="45"/>
      <c r="U79" s="43">
        <v>3</v>
      </c>
      <c r="V79" s="44"/>
      <c r="W79" s="44"/>
      <c r="X79" s="44"/>
      <c r="Y79" s="45"/>
    </row>
    <row r="80" spans="1:25" x14ac:dyDescent="0.25">
      <c r="A80" s="9"/>
      <c r="B80" s="20"/>
      <c r="C80" s="21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9"/>
      <c r="B81" s="24" t="s">
        <v>67</v>
      </c>
      <c r="C81" s="21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39" t="s">
        <v>1</v>
      </c>
      <c r="B82" s="39" t="s">
        <v>2</v>
      </c>
      <c r="C82" s="35" t="s">
        <v>34</v>
      </c>
      <c r="D82" s="39" t="s">
        <v>3</v>
      </c>
      <c r="E82" s="34" t="s">
        <v>0</v>
      </c>
      <c r="F82" s="34"/>
      <c r="G82" s="34"/>
      <c r="H82" s="34"/>
      <c r="I82" s="34"/>
      <c r="J82" s="34"/>
      <c r="K82" s="34" t="s">
        <v>10</v>
      </c>
      <c r="L82" s="34"/>
      <c r="M82" s="34"/>
      <c r="N82" s="34"/>
      <c r="O82" s="34"/>
      <c r="P82" s="34" t="s">
        <v>11</v>
      </c>
      <c r="Q82" s="34"/>
      <c r="R82" s="34"/>
      <c r="S82" s="34"/>
      <c r="T82" s="34"/>
      <c r="U82" s="34" t="s">
        <v>12</v>
      </c>
      <c r="V82" s="34"/>
      <c r="W82" s="34"/>
      <c r="X82" s="34"/>
      <c r="Y82" s="34"/>
    </row>
    <row r="83" spans="1:25" ht="36" customHeight="1" x14ac:dyDescent="0.25">
      <c r="A83" s="39"/>
      <c r="B83" s="39"/>
      <c r="C83" s="36"/>
      <c r="D83" s="39"/>
      <c r="E83" s="19" t="s">
        <v>4</v>
      </c>
      <c r="F83" s="18" t="s">
        <v>5</v>
      </c>
      <c r="G83" s="18" t="s">
        <v>6</v>
      </c>
      <c r="H83" s="18" t="s">
        <v>7</v>
      </c>
      <c r="I83" s="18" t="s">
        <v>8</v>
      </c>
      <c r="J83" s="18" t="s">
        <v>9</v>
      </c>
      <c r="K83" s="18" t="s">
        <v>5</v>
      </c>
      <c r="L83" s="18" t="s">
        <v>6</v>
      </c>
      <c r="M83" s="18" t="s">
        <v>7</v>
      </c>
      <c r="N83" s="18" t="s">
        <v>8</v>
      </c>
      <c r="O83" s="18" t="s">
        <v>9</v>
      </c>
      <c r="P83" s="18" t="s">
        <v>5</v>
      </c>
      <c r="Q83" s="18" t="s">
        <v>6</v>
      </c>
      <c r="R83" s="18" t="s">
        <v>7</v>
      </c>
      <c r="S83" s="18" t="s">
        <v>8</v>
      </c>
      <c r="T83" s="18" t="s">
        <v>9</v>
      </c>
      <c r="U83" s="18" t="s">
        <v>5</v>
      </c>
      <c r="V83" s="18" t="s">
        <v>6</v>
      </c>
      <c r="W83" s="18" t="s">
        <v>7</v>
      </c>
      <c r="X83" s="18" t="s">
        <v>8</v>
      </c>
      <c r="Y83" s="18" t="s">
        <v>9</v>
      </c>
    </row>
    <row r="84" spans="1:25" ht="19.899999999999999" customHeight="1" x14ac:dyDescent="0.25">
      <c r="A84" s="39"/>
      <c r="B84" s="39"/>
      <c r="C84" s="19">
        <f>C34</f>
        <v>66</v>
      </c>
      <c r="D84" s="18">
        <f>D34</f>
        <v>9</v>
      </c>
      <c r="E84" s="18">
        <f>E34</f>
        <v>884</v>
      </c>
      <c r="F84" s="18">
        <f>F30</f>
        <v>364</v>
      </c>
      <c r="G84" s="18">
        <f t="shared" ref="G84:Y84" si="31">G30</f>
        <v>225</v>
      </c>
      <c r="H84" s="18">
        <f t="shared" si="31"/>
        <v>90</v>
      </c>
      <c r="I84" s="18">
        <f t="shared" si="31"/>
        <v>30</v>
      </c>
      <c r="J84" s="18">
        <f t="shared" si="31"/>
        <v>15</v>
      </c>
      <c r="K84" s="18">
        <f t="shared" si="31"/>
        <v>14</v>
      </c>
      <c r="L84" s="18">
        <f t="shared" si="31"/>
        <v>11</v>
      </c>
      <c r="M84" s="18">
        <f t="shared" si="31"/>
        <v>2</v>
      </c>
      <c r="N84" s="18">
        <f t="shared" si="31"/>
        <v>0</v>
      </c>
      <c r="O84" s="18">
        <f t="shared" si="31"/>
        <v>0</v>
      </c>
      <c r="P84" s="18">
        <f t="shared" si="31"/>
        <v>8</v>
      </c>
      <c r="Q84" s="18">
        <f t="shared" si="31"/>
        <v>3</v>
      </c>
      <c r="R84" s="18">
        <f t="shared" si="31"/>
        <v>3</v>
      </c>
      <c r="S84" s="18">
        <f t="shared" si="31"/>
        <v>2</v>
      </c>
      <c r="T84" s="18">
        <f t="shared" si="31"/>
        <v>0</v>
      </c>
      <c r="U84" s="18">
        <f t="shared" si="31"/>
        <v>2</v>
      </c>
      <c r="V84" s="18">
        <f t="shared" si="31"/>
        <v>1</v>
      </c>
      <c r="W84" s="18">
        <f t="shared" si="31"/>
        <v>1</v>
      </c>
      <c r="X84" s="18">
        <f t="shared" si="31"/>
        <v>0</v>
      </c>
      <c r="Y84" s="18">
        <f t="shared" si="31"/>
        <v>1</v>
      </c>
    </row>
    <row r="85" spans="1:25" ht="45" x14ac:dyDescent="0.25">
      <c r="A85" s="18">
        <v>1</v>
      </c>
      <c r="B85" s="6" t="s">
        <v>56</v>
      </c>
      <c r="C85" s="12">
        <v>4</v>
      </c>
      <c r="D85" s="18">
        <v>1</v>
      </c>
      <c r="E85" s="18">
        <f>SUM(F85:I85)</f>
        <v>60</v>
      </c>
      <c r="F85" s="18">
        <v>30</v>
      </c>
      <c r="G85" s="18">
        <v>15</v>
      </c>
      <c r="H85" s="18">
        <v>15</v>
      </c>
      <c r="I85" s="18" t="s">
        <v>14</v>
      </c>
      <c r="J85" s="18" t="s">
        <v>14</v>
      </c>
      <c r="K85" s="18"/>
      <c r="L85" s="18"/>
      <c r="M85" s="18"/>
      <c r="N85" s="18"/>
      <c r="O85" s="18"/>
      <c r="P85" s="3">
        <v>2</v>
      </c>
      <c r="Q85" s="18">
        <v>1</v>
      </c>
      <c r="R85" s="18">
        <v>1</v>
      </c>
      <c r="S85" s="18"/>
      <c r="T85" s="18"/>
      <c r="U85" s="18"/>
      <c r="V85" s="18"/>
      <c r="W85" s="18"/>
      <c r="X85" s="18"/>
      <c r="Y85" s="18"/>
    </row>
    <row r="86" spans="1:25" ht="45" x14ac:dyDescent="0.25">
      <c r="A86" s="18">
        <v>2</v>
      </c>
      <c r="B86" s="6" t="s">
        <v>57</v>
      </c>
      <c r="C86" s="12">
        <v>4</v>
      </c>
      <c r="D86" s="18">
        <v>1</v>
      </c>
      <c r="E86" s="33">
        <f t="shared" ref="E86:E90" si="32">SUM(F86:I86)</f>
        <v>60</v>
      </c>
      <c r="F86" s="18">
        <v>30</v>
      </c>
      <c r="G86" s="8"/>
      <c r="H86" s="18">
        <v>15</v>
      </c>
      <c r="I86" s="10">
        <v>15</v>
      </c>
      <c r="J86" s="18" t="s">
        <v>14</v>
      </c>
      <c r="K86" s="18"/>
      <c r="L86" s="18"/>
      <c r="M86" s="18"/>
      <c r="N86" s="18"/>
      <c r="O86" s="18"/>
      <c r="P86" s="3">
        <v>2</v>
      </c>
      <c r="Q86" s="18">
        <v>1</v>
      </c>
      <c r="R86" s="18">
        <v>1</v>
      </c>
      <c r="S86" s="18"/>
      <c r="T86" s="18"/>
      <c r="U86" s="18"/>
      <c r="V86" s="18"/>
      <c r="W86" s="18"/>
      <c r="X86" s="18"/>
      <c r="Y86" s="18"/>
    </row>
    <row r="87" spans="1:25" ht="48.75" customHeight="1" x14ac:dyDescent="0.25">
      <c r="A87" s="18">
        <v>3</v>
      </c>
      <c r="B87" s="6" t="s">
        <v>58</v>
      </c>
      <c r="C87" s="12">
        <v>4</v>
      </c>
      <c r="D87" s="18"/>
      <c r="E87" s="33">
        <f t="shared" si="32"/>
        <v>60</v>
      </c>
      <c r="F87" s="18">
        <v>30</v>
      </c>
      <c r="G87" s="18">
        <v>15</v>
      </c>
      <c r="H87" s="18">
        <v>15</v>
      </c>
      <c r="I87" s="18" t="s">
        <v>14</v>
      </c>
      <c r="J87" s="18" t="s">
        <v>14</v>
      </c>
      <c r="K87" s="18"/>
      <c r="L87" s="18"/>
      <c r="M87" s="18"/>
      <c r="N87" s="18"/>
      <c r="O87" s="18"/>
      <c r="P87" s="18">
        <v>2</v>
      </c>
      <c r="Q87" s="18">
        <v>1</v>
      </c>
      <c r="R87" s="18">
        <v>1</v>
      </c>
      <c r="S87" s="18"/>
      <c r="T87" s="18"/>
      <c r="U87" s="18"/>
      <c r="V87" s="18"/>
      <c r="W87" s="18"/>
      <c r="X87" s="18"/>
      <c r="Y87" s="18"/>
    </row>
    <row r="88" spans="1:25" ht="45.75" customHeight="1" x14ac:dyDescent="0.25">
      <c r="A88" s="18">
        <v>4</v>
      </c>
      <c r="B88" s="6" t="s">
        <v>59</v>
      </c>
      <c r="C88" s="12">
        <v>4</v>
      </c>
      <c r="D88" s="18">
        <v>1</v>
      </c>
      <c r="E88" s="33">
        <f t="shared" si="32"/>
        <v>45</v>
      </c>
      <c r="F88" s="18">
        <v>30</v>
      </c>
      <c r="G88" s="18" t="s">
        <v>14</v>
      </c>
      <c r="H88" s="18" t="s">
        <v>14</v>
      </c>
      <c r="I88" s="18">
        <v>15</v>
      </c>
      <c r="J88" s="18" t="s">
        <v>14</v>
      </c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3">
        <v>2</v>
      </c>
      <c r="V88" s="18"/>
      <c r="W88" s="18"/>
      <c r="X88" s="18">
        <v>1</v>
      </c>
      <c r="Y88" s="18"/>
    </row>
    <row r="89" spans="1:25" ht="45" customHeight="1" x14ac:dyDescent="0.25">
      <c r="A89" s="18">
        <v>5</v>
      </c>
      <c r="B89" s="6" t="s">
        <v>60</v>
      </c>
      <c r="C89" s="12">
        <v>4</v>
      </c>
      <c r="D89" s="18">
        <v>1</v>
      </c>
      <c r="E89" s="33">
        <f t="shared" si="32"/>
        <v>45</v>
      </c>
      <c r="F89" s="18">
        <v>30</v>
      </c>
      <c r="G89" s="18" t="s">
        <v>14</v>
      </c>
      <c r="H89" s="18">
        <v>15</v>
      </c>
      <c r="I89" s="18" t="s">
        <v>14</v>
      </c>
      <c r="J89" s="18" t="s">
        <v>14</v>
      </c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3">
        <v>2</v>
      </c>
      <c r="V89" s="18"/>
      <c r="W89" s="18">
        <v>1</v>
      </c>
      <c r="X89" s="18"/>
      <c r="Y89" s="18"/>
    </row>
    <row r="90" spans="1:25" ht="60.75" customHeight="1" x14ac:dyDescent="0.25">
      <c r="A90" s="18">
        <v>6</v>
      </c>
      <c r="B90" s="6" t="s">
        <v>61</v>
      </c>
      <c r="C90" s="12">
        <v>4</v>
      </c>
      <c r="D90" s="18"/>
      <c r="E90" s="33">
        <f t="shared" si="32"/>
        <v>45</v>
      </c>
      <c r="F90" s="18">
        <v>30</v>
      </c>
      <c r="G90" s="18" t="s">
        <v>14</v>
      </c>
      <c r="H90" s="18">
        <v>15</v>
      </c>
      <c r="I90" s="18" t="s">
        <v>14</v>
      </c>
      <c r="J90" s="18" t="s">
        <v>14</v>
      </c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>
        <v>2</v>
      </c>
      <c r="V90" s="18"/>
      <c r="W90" s="18">
        <v>1</v>
      </c>
      <c r="X90" s="18"/>
      <c r="Y90" s="18"/>
    </row>
    <row r="91" spans="1:25" x14ac:dyDescent="0.25">
      <c r="A91" s="46" t="s">
        <v>30</v>
      </c>
      <c r="B91" s="47"/>
      <c r="C91" s="14">
        <f>SUM(C84:C90)</f>
        <v>90</v>
      </c>
      <c r="D91" s="14">
        <f>SUM(D84:D90)</f>
        <v>13</v>
      </c>
      <c r="E91" s="14">
        <f>SUM(E84:E90)</f>
        <v>1199</v>
      </c>
      <c r="F91" s="14">
        <f t="shared" ref="F91:Y91" si="33">SUM(F84:F90)</f>
        <v>544</v>
      </c>
      <c r="G91" s="14">
        <f t="shared" si="33"/>
        <v>255</v>
      </c>
      <c r="H91" s="14">
        <f t="shared" si="33"/>
        <v>165</v>
      </c>
      <c r="I91" s="14">
        <f t="shared" si="33"/>
        <v>60</v>
      </c>
      <c r="J91" s="14">
        <f t="shared" si="33"/>
        <v>15</v>
      </c>
      <c r="K91" s="14">
        <f t="shared" si="33"/>
        <v>14</v>
      </c>
      <c r="L91" s="14">
        <f t="shared" si="33"/>
        <v>11</v>
      </c>
      <c r="M91" s="14">
        <f t="shared" si="33"/>
        <v>2</v>
      </c>
      <c r="N91" s="14">
        <f t="shared" si="33"/>
        <v>0</v>
      </c>
      <c r="O91" s="14">
        <f t="shared" si="33"/>
        <v>0</v>
      </c>
      <c r="P91" s="14">
        <f t="shared" si="33"/>
        <v>14</v>
      </c>
      <c r="Q91" s="14">
        <f t="shared" si="33"/>
        <v>6</v>
      </c>
      <c r="R91" s="14">
        <f t="shared" si="33"/>
        <v>6</v>
      </c>
      <c r="S91" s="14">
        <f t="shared" si="33"/>
        <v>2</v>
      </c>
      <c r="T91" s="14">
        <f t="shared" si="33"/>
        <v>0</v>
      </c>
      <c r="U91" s="14">
        <f>SUM(U84:U90)</f>
        <v>8</v>
      </c>
      <c r="V91" s="14">
        <f t="shared" si="33"/>
        <v>1</v>
      </c>
      <c r="W91" s="14">
        <f t="shared" si="33"/>
        <v>3</v>
      </c>
      <c r="X91" s="14">
        <f t="shared" si="33"/>
        <v>1</v>
      </c>
      <c r="Y91" s="14">
        <f t="shared" si="33"/>
        <v>1</v>
      </c>
    </row>
    <row r="92" spans="1:25" x14ac:dyDescent="0.25">
      <c r="A92" s="40" t="s">
        <v>31</v>
      </c>
      <c r="B92" s="41"/>
      <c r="C92" s="41"/>
      <c r="D92" s="41"/>
      <c r="E92" s="41"/>
      <c r="F92" s="41"/>
      <c r="G92" s="41"/>
      <c r="H92" s="41"/>
      <c r="I92" s="41"/>
      <c r="J92" s="42"/>
      <c r="K92" s="43">
        <f>SUM(K91:O91)</f>
        <v>27</v>
      </c>
      <c r="L92" s="44"/>
      <c r="M92" s="44"/>
      <c r="N92" s="44"/>
      <c r="O92" s="45"/>
      <c r="P92" s="43">
        <f>SUM(P91:T91)</f>
        <v>28</v>
      </c>
      <c r="Q92" s="44"/>
      <c r="R92" s="44"/>
      <c r="S92" s="44"/>
      <c r="T92" s="45"/>
      <c r="U92" s="43">
        <f>SUM(U91:Y91)</f>
        <v>14</v>
      </c>
      <c r="V92" s="44"/>
      <c r="W92" s="44"/>
      <c r="X92" s="44"/>
      <c r="Y92" s="45"/>
    </row>
    <row r="93" spans="1:25" x14ac:dyDescent="0.25">
      <c r="A93" s="40" t="s">
        <v>32</v>
      </c>
      <c r="B93" s="41"/>
      <c r="C93" s="41"/>
      <c r="D93" s="41"/>
      <c r="E93" s="41"/>
      <c r="F93" s="41"/>
      <c r="G93" s="41"/>
      <c r="H93" s="41"/>
      <c r="I93" s="41"/>
      <c r="J93" s="42"/>
      <c r="K93" s="43">
        <v>5</v>
      </c>
      <c r="L93" s="44"/>
      <c r="M93" s="44"/>
      <c r="N93" s="44"/>
      <c r="O93" s="45"/>
      <c r="P93" s="43">
        <v>5</v>
      </c>
      <c r="Q93" s="44"/>
      <c r="R93" s="44"/>
      <c r="S93" s="44"/>
      <c r="T93" s="45"/>
      <c r="U93" s="43">
        <v>3</v>
      </c>
      <c r="V93" s="44"/>
      <c r="W93" s="44"/>
      <c r="X93" s="44"/>
      <c r="Y93" s="45"/>
    </row>
    <row r="94" spans="1:25" x14ac:dyDescent="0.25">
      <c r="A94" s="9"/>
      <c r="B94" s="20"/>
      <c r="C94" s="21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</sheetData>
  <mergeCells count="86">
    <mergeCell ref="A7:A9"/>
    <mergeCell ref="B7:B9"/>
    <mergeCell ref="D7:D8"/>
    <mergeCell ref="E7:J7"/>
    <mergeCell ref="C7:C9"/>
    <mergeCell ref="A30:B30"/>
    <mergeCell ref="P7:T7"/>
    <mergeCell ref="U7:Y7"/>
    <mergeCell ref="K7:O7"/>
    <mergeCell ref="A63:B63"/>
    <mergeCell ref="A48:B48"/>
    <mergeCell ref="A49:J49"/>
    <mergeCell ref="K49:O49"/>
    <mergeCell ref="P49:T49"/>
    <mergeCell ref="U49:Y49"/>
    <mergeCell ref="A31:J31"/>
    <mergeCell ref="A32:J32"/>
    <mergeCell ref="D39:D40"/>
    <mergeCell ref="E39:J39"/>
    <mergeCell ref="K31:O31"/>
    <mergeCell ref="K32:O32"/>
    <mergeCell ref="P31:T31"/>
    <mergeCell ref="P32:T32"/>
    <mergeCell ref="U31:Y31"/>
    <mergeCell ref="U32:Y32"/>
    <mergeCell ref="A77:B77"/>
    <mergeCell ref="A34:B34"/>
    <mergeCell ref="A39:A41"/>
    <mergeCell ref="B39:B41"/>
    <mergeCell ref="U68:Y68"/>
    <mergeCell ref="A68:A70"/>
    <mergeCell ref="B68:B70"/>
    <mergeCell ref="C68:C69"/>
    <mergeCell ref="K39:O39"/>
    <mergeCell ref="P39:T39"/>
    <mergeCell ref="U39:Y39"/>
    <mergeCell ref="A54:A56"/>
    <mergeCell ref="A78:J78"/>
    <mergeCell ref="K78:O78"/>
    <mergeCell ref="P78:T78"/>
    <mergeCell ref="U78:Y78"/>
    <mergeCell ref="A64:J64"/>
    <mergeCell ref="K64:O64"/>
    <mergeCell ref="P64:T64"/>
    <mergeCell ref="U64:Y64"/>
    <mergeCell ref="A65:J65"/>
    <mergeCell ref="K65:O65"/>
    <mergeCell ref="P65:T65"/>
    <mergeCell ref="U65:Y65"/>
    <mergeCell ref="D68:D69"/>
    <mergeCell ref="E68:J68"/>
    <mergeCell ref="K68:O68"/>
    <mergeCell ref="P68:T68"/>
    <mergeCell ref="A92:J92"/>
    <mergeCell ref="K92:O92"/>
    <mergeCell ref="P92:T92"/>
    <mergeCell ref="U92:Y92"/>
    <mergeCell ref="A93:J93"/>
    <mergeCell ref="K93:O93"/>
    <mergeCell ref="P93:T93"/>
    <mergeCell ref="U93:Y93"/>
    <mergeCell ref="A79:J79"/>
    <mergeCell ref="K79:O79"/>
    <mergeCell ref="P79:T79"/>
    <mergeCell ref="U79:Y79"/>
    <mergeCell ref="A91:B91"/>
    <mergeCell ref="A82:A84"/>
    <mergeCell ref="B82:B84"/>
    <mergeCell ref="C82:C83"/>
    <mergeCell ref="D82:D83"/>
    <mergeCell ref="E82:J82"/>
    <mergeCell ref="K82:O82"/>
    <mergeCell ref="P82:T82"/>
    <mergeCell ref="U82:Y82"/>
    <mergeCell ref="U54:Y54"/>
    <mergeCell ref="C39:C40"/>
    <mergeCell ref="C54:C55"/>
    <mergeCell ref="A50:J50"/>
    <mergeCell ref="K50:O50"/>
    <mergeCell ref="P50:T50"/>
    <mergeCell ref="U50:Y50"/>
    <mergeCell ref="B54:B56"/>
    <mergeCell ref="D54:D55"/>
    <mergeCell ref="E54:J54"/>
    <mergeCell ref="K54:O54"/>
    <mergeCell ref="P54:T54"/>
  </mergeCells>
  <pageMargins left="0.70866141732283472" right="0.70866141732283472" top="0.74803149606299213" bottom="0.74803149606299213" header="0.31496062992125984" footer="0.31496062992125984"/>
  <pageSetup paperSize="9" scale="69" fitToHeight="5" orientation="landscape" r:id="rId1"/>
  <headerFooter>
    <oddHeader>&amp;L&amp;"-,Pogrubiony"&amp;14POLITECHNIKA POZNAŃSKA
WYDZIAŁ ELEKTRONIKI I TELEKOMUNIKACJI</oddHeader>
    <oddFooter>Strona &amp;P z &amp;N</oddFooter>
  </headerFooter>
  <rowBreaks count="4" manualBreakCount="4">
    <brk id="36" max="16383" man="1"/>
    <brk id="52" max="16383" man="1"/>
    <brk id="66" max="16383" man="1"/>
    <brk id="80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ETS-209  2019-2020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Grześkowiak</dc:creator>
  <cp:lastModifiedBy>Renata Grześkowiak</cp:lastModifiedBy>
  <cp:lastPrinted>2019-03-28T13:19:25Z</cp:lastPrinted>
  <dcterms:created xsi:type="dcterms:W3CDTF">2018-11-13T11:11:54Z</dcterms:created>
  <dcterms:modified xsi:type="dcterms:W3CDTF">2019-05-17T05:38:27Z</dcterms:modified>
</cp:coreProperties>
</file>